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audia.Trujillo\Desktop\"/>
    </mc:Choice>
  </mc:AlternateContent>
  <xr:revisionPtr revIDLastSave="0" documentId="13_ncr:1_{2508A6C2-27FA-428B-98B1-3CF5645A69DF}" xr6:coauthVersionLast="47" xr6:coauthVersionMax="47" xr10:uidLastSave="{00000000-0000-0000-0000-000000000000}"/>
  <bookViews>
    <workbookView xWindow="-120" yWindow="-120" windowWidth="20730" windowHeight="11040" xr2:uid="{3E9EBCCB-AC26-4840-A054-755B0F8F83E2}"/>
  </bookViews>
  <sheets>
    <sheet name="RESUMEN" sheetId="2" r:id="rId1"/>
    <sheet name="BBDD" sheetId="1" r:id="rId2"/>
  </sheets>
  <definedNames>
    <definedName name="_xlnm._FilterDatabase" localSheetId="1" hidden="1">BBDD!$A$1:$I$131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2" i="2"/>
  <c r="F14" i="2" l="1"/>
</calcChain>
</file>

<file path=xl/sharedStrings.xml><?xml version="1.0" encoding="utf-8"?>
<sst xmlns="http://schemas.openxmlformats.org/spreadsheetml/2006/main" count="475" uniqueCount="74">
  <si>
    <t>ENTREGA</t>
  </si>
  <si>
    <t>CONTENEDOR</t>
  </si>
  <si>
    <t>A</t>
  </si>
  <si>
    <t>B</t>
  </si>
  <si>
    <t>C</t>
  </si>
  <si>
    <t>D</t>
  </si>
  <si>
    <t>ONEU_579673-0</t>
  </si>
  <si>
    <t>CAAU_958058-9</t>
  </si>
  <si>
    <t>TRHU_518344-9</t>
  </si>
  <si>
    <t>FFAU_682677-5</t>
  </si>
  <si>
    <t>TRHU_689924-8</t>
  </si>
  <si>
    <t>TLLU_566684-5</t>
  </si>
  <si>
    <t>TCNU_523378-3</t>
  </si>
  <si>
    <t>ONEU_767169-2</t>
  </si>
  <si>
    <t>ONEU_685440-4</t>
  </si>
  <si>
    <t>TLLU_561837-0</t>
  </si>
  <si>
    <t>TGHU_972415-4</t>
  </si>
  <si>
    <t>ONEU_118698-2</t>
  </si>
  <si>
    <t>NA</t>
  </si>
  <si>
    <t>BO DIM RGH VE 68x68x4880x150  BAA5</t>
  </si>
  <si>
    <t>BO DIM RGH VE 68x68x4000x150  BAA5</t>
  </si>
  <si>
    <t>OBSERVACIONES</t>
  </si>
  <si>
    <t>Nr.</t>
  </si>
  <si>
    <t>SELLO</t>
  </si>
  <si>
    <t>INICIO</t>
  </si>
  <si>
    <t>TÉRMINO</t>
  </si>
  <si>
    <t>LAAE53826</t>
  </si>
  <si>
    <t>LAAE53827</t>
  </si>
  <si>
    <t>LAAE53828</t>
  </si>
  <si>
    <t>LAAE53829</t>
  </si>
  <si>
    <t>LAAE53830</t>
  </si>
  <si>
    <t>LAAE53831</t>
  </si>
  <si>
    <t>LAAE53832</t>
  </si>
  <si>
    <t>LAAE53833</t>
  </si>
  <si>
    <t>LAAE53834</t>
  </si>
  <si>
    <t>LAAE53835</t>
  </si>
  <si>
    <t>LAAE53836</t>
  </si>
  <si>
    <t>LAAE53837</t>
  </si>
  <si>
    <t>CANT. LOTES</t>
  </si>
  <si>
    <t>TOTAL LOTES CONSOLIDADOS</t>
  </si>
  <si>
    <t>Daño piezas</t>
  </si>
  <si>
    <t>Peso (Kg)</t>
  </si>
  <si>
    <t>Descripción</t>
  </si>
  <si>
    <t>Material</t>
  </si>
  <si>
    <t>Lote</t>
  </si>
  <si>
    <t>Sub-banco</t>
  </si>
  <si>
    <t>Contenedor</t>
  </si>
  <si>
    <t>Entrega</t>
  </si>
  <si>
    <t>Patines quebrados. Corte de zunchos. Tacos deslizados y quebrados.</t>
  </si>
  <si>
    <t>Patín quebrado. Tacos quebrados y deslizados, lo que provoca balanceo del sub-banco consolidado.</t>
  </si>
  <si>
    <t>Patín quebrado. Sin botón</t>
  </si>
  <si>
    <t>Patín quebrado.</t>
  </si>
  <si>
    <t>Patines quebrados. Corte de zunchos. Tacos deslizados y quebrados. Sin botón</t>
  </si>
  <si>
    <t>Patines quebrados. Zunchos y tacos deslizados.</t>
  </si>
  <si>
    <t>Paquete fue golpeado contra el travesaño del contenedor al intentar consolidar al 3 de alto.</t>
  </si>
  <si>
    <t>Patín deslizado</t>
  </si>
  <si>
    <t>Patines quebrados. Tacos deslizados y quebrados.</t>
  </si>
  <si>
    <t>Se detecta pieza con golpe (astillado) dentro del contenedor.</t>
  </si>
  <si>
    <t>Se detectan piezas con golpe (astillado) dentro del contenedor. Patines quebrados. Tacos deslizados.</t>
  </si>
  <si>
    <t>Patines quebrados. Corte de zunchos. Tacos deslizados y quebrados. Sin botón. Operador levanta los 3 paquetes desde las piezas del lote basal.</t>
  </si>
  <si>
    <t>Patines quebrados. Zunchos deslizados. Tacos deslizados y quebrados.</t>
  </si>
  <si>
    <t>Patín quebrado y deslizado.</t>
  </si>
  <si>
    <t>Pieza dañada con uña de la horquilla al consolidar. Patín quebrado y deslizado. Sin botón.</t>
  </si>
  <si>
    <t>Patín quebrado. Sin botón.</t>
  </si>
  <si>
    <t>sub - banco</t>
  </si>
  <si>
    <t>Patines quebrados. Tacos deslizados.</t>
  </si>
  <si>
    <t>Patín quebrado y deslizados.</t>
  </si>
  <si>
    <t>Se detecta pieza con golpe al momento de ser consolidado.</t>
  </si>
  <si>
    <t>Patines quebrados. Corte de zunchos. Tacos deslizados y quebrados. Sin botón. Lote golpeado para ingreso. Operador levanta 3 paquetes desde las piezas de lote basal. Sub-banco fuera de eje, lote basal no apegado a pared contenedor.</t>
  </si>
  <si>
    <t>Patines quebrados.</t>
  </si>
  <si>
    <t>Paquetes del sub-banco D son golpeados con la horquilla equipada con estructura de fierro coloquialmente llamo "cordero" para ingresar al menos 30 cm que quedaron fuera del contenedor (Ver foto Nr. )</t>
  </si>
  <si>
    <t>MAX GROSS (Kg.)</t>
  </si>
  <si>
    <t>NETO                     (Kg.)</t>
  </si>
  <si>
    <t>TARA                            (Kg.)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</si>
</sst>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0"/>
      <name val="Avenir Next LT Pro"/>
      <family val="2"/>
    </font>
    <font>
      <sz val="11"/>
      <color theme="1"/>
      <name val="Avenir Next LT Pro"/>
      <family val="2"/>
    </font>
    <font>
      <sz val="8"/>
      <color theme="1"/>
      <name val="Avenir Next LT Pro"/>
      <family val="2"/>
    </font>
    <font>
      <b/>
      <sz val="8"/>
      <color theme="1"/>
      <name val="Avenir Next LT Pro"/>
      <family val="2"/>
    </font>
    <font>
      <sz val="11"/>
      <color rgb="FF30303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CAB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Border="1"/>
    <xf numFmtId="0" fontId="3" fillId="0" borderId="10" xfId="0" applyFont="1" applyBorder="1"/>
    <xf numFmtId="0" fontId="4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03030"/>
      <color rgb="FF004C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85AB-CA1F-43FF-A5D3-DD59AD6557D1}">
  <dimension ref="A1:J14"/>
  <sheetViews>
    <sheetView showGridLines="0" tabSelected="1" workbookViewId="0">
      <selection activeCell="I6" sqref="I6"/>
    </sheetView>
  </sheetViews>
  <sheetFormatPr baseColWidth="10" defaultRowHeight="15" x14ac:dyDescent="0.25"/>
  <cols>
    <col min="2" max="2" width="3.7109375" customWidth="1"/>
    <col min="3" max="3" width="16.7109375" customWidth="1"/>
    <col min="4" max="4" width="14.42578125" customWidth="1"/>
    <col min="5" max="5" width="10.140625" bestFit="1" customWidth="1"/>
    <col min="6" max="6" width="7.42578125" customWidth="1"/>
    <col min="7" max="7" width="10.5703125" bestFit="1" customWidth="1"/>
  </cols>
  <sheetData>
    <row r="1" spans="1:10" ht="30" x14ac:dyDescent="0.25">
      <c r="A1" s="1" t="s">
        <v>0</v>
      </c>
      <c r="B1" s="1" t="s">
        <v>22</v>
      </c>
      <c r="C1" s="1" t="s">
        <v>1</v>
      </c>
      <c r="D1" s="3" t="s">
        <v>71</v>
      </c>
      <c r="E1" s="3" t="s">
        <v>73</v>
      </c>
      <c r="F1" s="3" t="s">
        <v>38</v>
      </c>
      <c r="G1" s="3" t="s">
        <v>72</v>
      </c>
      <c r="H1" s="1" t="s">
        <v>23</v>
      </c>
      <c r="I1" s="1" t="s">
        <v>24</v>
      </c>
      <c r="J1" s="1" t="s">
        <v>25</v>
      </c>
    </row>
    <row r="2" spans="1:10" x14ac:dyDescent="0.25">
      <c r="A2" s="29">
        <v>818823622</v>
      </c>
      <c r="B2" s="29">
        <v>1</v>
      </c>
      <c r="C2" s="30" t="s">
        <v>6</v>
      </c>
      <c r="D2" s="31">
        <v>32500</v>
      </c>
      <c r="E2" s="31">
        <v>3700</v>
      </c>
      <c r="F2" s="31">
        <f>COUNTIFS(BBDD!B:B,RESUMEN!C2)</f>
        <v>10</v>
      </c>
      <c r="G2" s="31">
        <v>24246</v>
      </c>
      <c r="H2" s="30" t="s">
        <v>26</v>
      </c>
      <c r="I2" s="32">
        <v>0.69097222222222221</v>
      </c>
      <c r="J2" s="32">
        <v>0.71527777777777779</v>
      </c>
    </row>
    <row r="3" spans="1:10" x14ac:dyDescent="0.25">
      <c r="A3" s="29">
        <v>818823622</v>
      </c>
      <c r="B3" s="29">
        <v>2</v>
      </c>
      <c r="C3" s="30" t="s">
        <v>7</v>
      </c>
      <c r="D3" s="31">
        <v>32500</v>
      </c>
      <c r="E3" s="31">
        <v>3700</v>
      </c>
      <c r="F3" s="31">
        <f>COUNTIFS(BBDD!B:B,RESUMEN!C3)</f>
        <v>9</v>
      </c>
      <c r="G3" s="31">
        <v>21778</v>
      </c>
      <c r="H3" s="30" t="s">
        <v>27</v>
      </c>
      <c r="I3" s="32">
        <v>0.71805555555555556</v>
      </c>
      <c r="J3" s="32">
        <v>0.72569444444444442</v>
      </c>
    </row>
    <row r="4" spans="1:10" x14ac:dyDescent="0.25">
      <c r="A4" s="29">
        <v>818823622</v>
      </c>
      <c r="B4" s="29">
        <v>3</v>
      </c>
      <c r="C4" s="30" t="s">
        <v>8</v>
      </c>
      <c r="D4" s="31">
        <v>32500</v>
      </c>
      <c r="E4" s="31">
        <v>3700</v>
      </c>
      <c r="F4" s="31">
        <f>COUNTIFS(BBDD!B:B,RESUMEN!C4)</f>
        <v>8</v>
      </c>
      <c r="G4" s="31">
        <v>19377</v>
      </c>
      <c r="H4" s="30" t="s">
        <v>28</v>
      </c>
      <c r="I4" s="32">
        <v>0.73055555555555551</v>
      </c>
      <c r="J4" s="32">
        <v>0.73750000000000004</v>
      </c>
    </row>
    <row r="5" spans="1:10" x14ac:dyDescent="0.25">
      <c r="A5" s="29">
        <v>818823622</v>
      </c>
      <c r="B5" s="29">
        <v>4</v>
      </c>
      <c r="C5" s="30" t="s">
        <v>9</v>
      </c>
      <c r="D5" s="31">
        <v>32500</v>
      </c>
      <c r="E5" s="31">
        <v>3700</v>
      </c>
      <c r="F5" s="31">
        <f>COUNTIFS(BBDD!B:B,RESUMEN!C5)</f>
        <v>8</v>
      </c>
      <c r="G5" s="31">
        <v>19953</v>
      </c>
      <c r="H5" s="30" t="s">
        <v>29</v>
      </c>
      <c r="I5" s="32">
        <v>0.73819444444444449</v>
      </c>
      <c r="J5" s="32">
        <v>0.74513888888888891</v>
      </c>
    </row>
    <row r="6" spans="1:10" x14ac:dyDescent="0.25">
      <c r="A6" s="29">
        <v>818823622</v>
      </c>
      <c r="B6" s="29">
        <v>5</v>
      </c>
      <c r="C6" s="30" t="s">
        <v>10</v>
      </c>
      <c r="D6" s="31">
        <v>32500</v>
      </c>
      <c r="E6" s="31">
        <v>3700</v>
      </c>
      <c r="F6" s="31">
        <f>COUNTIFS(BBDD!B:B,RESUMEN!C6)</f>
        <v>8</v>
      </c>
      <c r="G6" s="31">
        <v>20260</v>
      </c>
      <c r="H6" s="30" t="s">
        <v>30</v>
      </c>
      <c r="I6" s="32">
        <v>0.74652777777777779</v>
      </c>
      <c r="J6" s="32">
        <v>0.75347222222222221</v>
      </c>
    </row>
    <row r="7" spans="1:10" x14ac:dyDescent="0.25">
      <c r="A7" s="29">
        <v>818823622</v>
      </c>
      <c r="B7" s="29">
        <v>6</v>
      </c>
      <c r="C7" s="30" t="s">
        <v>11</v>
      </c>
      <c r="D7" s="31">
        <v>32500</v>
      </c>
      <c r="E7" s="31">
        <v>3770</v>
      </c>
      <c r="F7" s="31">
        <f>COUNTIFS(BBDD!B:B,RESUMEN!C7)</f>
        <v>8</v>
      </c>
      <c r="G7" s="31">
        <v>19629</v>
      </c>
      <c r="H7" s="30" t="s">
        <v>31</v>
      </c>
      <c r="I7" s="32">
        <v>0.76666666666666672</v>
      </c>
      <c r="J7" s="32">
        <v>0.77083333333333337</v>
      </c>
    </row>
    <row r="8" spans="1:10" x14ac:dyDescent="0.25">
      <c r="A8" s="29">
        <v>818823622</v>
      </c>
      <c r="B8" s="29">
        <v>7</v>
      </c>
      <c r="C8" s="30" t="s">
        <v>12</v>
      </c>
      <c r="D8" s="31">
        <v>32500</v>
      </c>
      <c r="E8" s="31">
        <v>3810</v>
      </c>
      <c r="F8" s="31">
        <f>COUNTIFS(BBDD!B:B,RESUMEN!C8)</f>
        <v>8</v>
      </c>
      <c r="G8" s="31">
        <v>19728</v>
      </c>
      <c r="H8" s="30" t="s">
        <v>32</v>
      </c>
      <c r="I8" s="32">
        <v>0.77430555555555558</v>
      </c>
      <c r="J8" s="32">
        <v>0.78194444444444444</v>
      </c>
    </row>
    <row r="9" spans="1:10" x14ac:dyDescent="0.25">
      <c r="A9" s="29">
        <v>818823622</v>
      </c>
      <c r="B9" s="29">
        <v>8</v>
      </c>
      <c r="C9" s="30" t="s">
        <v>13</v>
      </c>
      <c r="D9" s="31">
        <v>32500</v>
      </c>
      <c r="E9" s="31">
        <v>3700</v>
      </c>
      <c r="F9" s="31">
        <f>COUNTIFS(BBDD!B:B,RESUMEN!C9)</f>
        <v>8</v>
      </c>
      <c r="G9" s="31">
        <v>19920</v>
      </c>
      <c r="H9" s="30" t="s">
        <v>33</v>
      </c>
      <c r="I9" s="32">
        <v>0.78541666666666665</v>
      </c>
      <c r="J9" s="32">
        <v>0.79166666666666663</v>
      </c>
    </row>
    <row r="10" spans="1:10" x14ac:dyDescent="0.25">
      <c r="A10" s="29">
        <v>818823622</v>
      </c>
      <c r="B10" s="29">
        <v>9</v>
      </c>
      <c r="C10" s="30" t="s">
        <v>14</v>
      </c>
      <c r="D10" s="31">
        <v>32500</v>
      </c>
      <c r="E10" s="31">
        <v>3700</v>
      </c>
      <c r="F10" s="31">
        <f>COUNTIFS(BBDD!B:B,RESUMEN!C10)</f>
        <v>9</v>
      </c>
      <c r="G10" s="31">
        <v>21268</v>
      </c>
      <c r="H10" s="30" t="s">
        <v>34</v>
      </c>
      <c r="I10" s="32">
        <v>0.79305555555555551</v>
      </c>
      <c r="J10" s="32">
        <v>0.80555555555555558</v>
      </c>
    </row>
    <row r="11" spans="1:10" x14ac:dyDescent="0.25">
      <c r="A11" s="29">
        <v>818823622</v>
      </c>
      <c r="B11" s="29">
        <v>10</v>
      </c>
      <c r="C11" s="30" t="s">
        <v>15</v>
      </c>
      <c r="D11" s="31">
        <v>32500</v>
      </c>
      <c r="E11" s="31">
        <v>3770</v>
      </c>
      <c r="F11" s="31">
        <f>COUNTIFS(BBDD!B:B,RESUMEN!C11)</f>
        <v>9</v>
      </c>
      <c r="G11" s="31">
        <v>19840</v>
      </c>
      <c r="H11" s="30" t="s">
        <v>35</v>
      </c>
      <c r="I11" s="32">
        <v>0.83750000000000002</v>
      </c>
      <c r="J11" s="32">
        <v>0.84930555555555554</v>
      </c>
    </row>
    <row r="12" spans="1:10" x14ac:dyDescent="0.25">
      <c r="A12" s="29">
        <v>818823622</v>
      </c>
      <c r="B12" s="29">
        <v>11</v>
      </c>
      <c r="C12" s="30" t="s">
        <v>16</v>
      </c>
      <c r="D12" s="31">
        <v>32500</v>
      </c>
      <c r="E12" s="31">
        <v>3820</v>
      </c>
      <c r="F12" s="31">
        <f>COUNTIFS(BBDD!B:B,RESUMEN!C12)</f>
        <v>9</v>
      </c>
      <c r="G12" s="31">
        <v>22181</v>
      </c>
      <c r="H12" s="30" t="s">
        <v>36</v>
      </c>
      <c r="I12" s="32">
        <v>0.85138888888888886</v>
      </c>
      <c r="J12" s="32">
        <v>0.86111111111111116</v>
      </c>
    </row>
    <row r="13" spans="1:10" x14ac:dyDescent="0.25">
      <c r="A13" s="29">
        <v>818823622</v>
      </c>
      <c r="B13" s="29">
        <v>12</v>
      </c>
      <c r="C13" s="30" t="s">
        <v>17</v>
      </c>
      <c r="D13" s="31">
        <v>32500</v>
      </c>
      <c r="E13" s="31">
        <v>3700</v>
      </c>
      <c r="F13" s="31">
        <f>COUNTIFS(BBDD!B:B,RESUMEN!C13)</f>
        <v>9</v>
      </c>
      <c r="G13" s="31">
        <v>21478</v>
      </c>
      <c r="H13" s="30" t="s">
        <v>37</v>
      </c>
      <c r="I13" s="32">
        <v>0.86250000000000004</v>
      </c>
      <c r="J13" s="32">
        <v>0.875</v>
      </c>
    </row>
    <row r="14" spans="1:10" x14ac:dyDescent="0.25">
      <c r="C14" s="18" t="s">
        <v>39</v>
      </c>
      <c r="D14" s="18"/>
      <c r="E14" s="18"/>
      <c r="F14" s="2">
        <f>SUM(F2:F13)</f>
        <v>103</v>
      </c>
    </row>
  </sheetData>
  <mergeCells count="1">
    <mergeCell ref="C14:E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6AD5-4AE1-4356-8B5D-998D0BC81648}">
  <dimension ref="A1:N146"/>
  <sheetViews>
    <sheetView showGridLines="0" zoomScale="80" zoomScaleNormal="80" workbookViewId="0">
      <selection activeCell="F6" sqref="F6"/>
    </sheetView>
  </sheetViews>
  <sheetFormatPr baseColWidth="10" defaultRowHeight="15" x14ac:dyDescent="0.25"/>
  <cols>
    <col min="1" max="1" width="14" style="27" bestFit="1" customWidth="1"/>
    <col min="2" max="2" width="18.5703125" style="27" bestFit="1" customWidth="1"/>
    <col min="3" max="3" width="12.28515625" style="27" customWidth="1"/>
    <col min="4" max="4" width="14.140625" style="27" bestFit="1" customWidth="1"/>
    <col min="5" max="5" width="11.42578125" style="27" customWidth="1"/>
    <col min="6" max="6" width="43" style="27" bestFit="1" customWidth="1"/>
    <col min="7" max="7" width="13" style="27" customWidth="1"/>
    <col min="8" max="8" width="11.5703125" style="27" customWidth="1"/>
    <col min="9" max="9" width="52.85546875" style="28" customWidth="1"/>
    <col min="10" max="10" width="1.140625" style="4" customWidth="1"/>
    <col min="11" max="11" width="11.42578125" style="4"/>
    <col min="12" max="12" width="1" style="4" customWidth="1"/>
    <col min="13" max="13" width="11.42578125" style="4"/>
    <col min="14" max="14" width="1.140625" style="4" customWidth="1"/>
    <col min="15" max="16384" width="11.42578125" style="4"/>
  </cols>
  <sheetData>
    <row r="1" spans="1:9" ht="30" x14ac:dyDescent="0.25">
      <c r="A1" s="19" t="s">
        <v>47</v>
      </c>
      <c r="B1" s="19" t="s">
        <v>46</v>
      </c>
      <c r="C1" s="19" t="s">
        <v>45</v>
      </c>
      <c r="D1" s="19" t="s">
        <v>44</v>
      </c>
      <c r="E1" s="19" t="s">
        <v>43</v>
      </c>
      <c r="F1" s="19" t="s">
        <v>42</v>
      </c>
      <c r="G1" s="19" t="s">
        <v>41</v>
      </c>
      <c r="H1" s="19" t="s">
        <v>40</v>
      </c>
      <c r="I1" s="20" t="s">
        <v>21</v>
      </c>
    </row>
    <row r="2" spans="1:9" customFormat="1" x14ac:dyDescent="0.25">
      <c r="A2" s="21">
        <v>818823622</v>
      </c>
      <c r="B2" s="21" t="s">
        <v>6</v>
      </c>
      <c r="C2" s="21" t="s">
        <v>2</v>
      </c>
      <c r="D2" s="23">
        <v>3500075621</v>
      </c>
      <c r="E2" s="23">
        <v>893211</v>
      </c>
      <c r="F2" s="24" t="s">
        <v>19</v>
      </c>
      <c r="G2" s="21">
        <v>2269</v>
      </c>
      <c r="H2" s="21"/>
      <c r="I2" s="5"/>
    </row>
    <row r="3" spans="1:9" customFormat="1" x14ac:dyDescent="0.25">
      <c r="A3" s="21">
        <v>818823622</v>
      </c>
      <c r="B3" s="21" t="s">
        <v>6</v>
      </c>
      <c r="C3" s="21" t="s">
        <v>2</v>
      </c>
      <c r="D3" s="23">
        <v>3500077029</v>
      </c>
      <c r="E3" s="23">
        <v>893211</v>
      </c>
      <c r="F3" s="24" t="s">
        <v>19</v>
      </c>
      <c r="G3" s="21">
        <v>2358</v>
      </c>
      <c r="H3" s="21"/>
      <c r="I3" s="5"/>
    </row>
    <row r="4" spans="1:9" customFormat="1" x14ac:dyDescent="0.25">
      <c r="A4" s="21">
        <v>818823622</v>
      </c>
      <c r="B4" s="21" t="s">
        <v>6</v>
      </c>
      <c r="C4" s="21" t="s">
        <v>3</v>
      </c>
      <c r="D4" s="23">
        <v>3500076206</v>
      </c>
      <c r="E4" s="23">
        <v>893211</v>
      </c>
      <c r="F4" s="24" t="s">
        <v>19</v>
      </c>
      <c r="G4" s="21">
        <v>2350</v>
      </c>
      <c r="H4" s="21"/>
      <c r="I4" s="5"/>
    </row>
    <row r="5" spans="1:9" customFormat="1" x14ac:dyDescent="0.25">
      <c r="A5" s="21">
        <v>818823622</v>
      </c>
      <c r="B5" s="21" t="s">
        <v>6</v>
      </c>
      <c r="C5" s="21" t="s">
        <v>3</v>
      </c>
      <c r="D5" s="23">
        <v>3500076234</v>
      </c>
      <c r="E5" s="23">
        <v>893211</v>
      </c>
      <c r="F5" s="24" t="s">
        <v>19</v>
      </c>
      <c r="G5" s="21">
        <v>2629</v>
      </c>
      <c r="H5" s="21"/>
      <c r="I5" s="5"/>
    </row>
    <row r="6" spans="1:9" ht="45" customHeight="1" x14ac:dyDescent="0.25">
      <c r="A6" s="21">
        <v>818823622</v>
      </c>
      <c r="B6" s="21" t="s">
        <v>6</v>
      </c>
      <c r="C6" s="21" t="s">
        <v>3</v>
      </c>
      <c r="D6" s="22">
        <v>3500077035</v>
      </c>
      <c r="E6" s="23">
        <v>893211</v>
      </c>
      <c r="F6" s="24" t="s">
        <v>19</v>
      </c>
      <c r="G6" s="21">
        <v>2400</v>
      </c>
      <c r="H6" s="21">
        <v>0</v>
      </c>
      <c r="I6" s="5" t="s">
        <v>59</v>
      </c>
    </row>
    <row r="7" spans="1:9" customFormat="1" x14ac:dyDescent="0.25">
      <c r="A7" s="21">
        <v>818823622</v>
      </c>
      <c r="B7" s="21" t="s">
        <v>6</v>
      </c>
      <c r="C7" s="21" t="s">
        <v>4</v>
      </c>
      <c r="D7" s="23">
        <v>3500075612</v>
      </c>
      <c r="E7" s="23">
        <v>893211</v>
      </c>
      <c r="F7" s="24" t="s">
        <v>19</v>
      </c>
      <c r="G7" s="21">
        <v>2394</v>
      </c>
      <c r="H7" s="21"/>
      <c r="I7" s="5"/>
    </row>
    <row r="8" spans="1:9" customFormat="1" x14ac:dyDescent="0.25">
      <c r="A8" s="21">
        <v>818823622</v>
      </c>
      <c r="B8" s="21" t="s">
        <v>6</v>
      </c>
      <c r="C8" s="21" t="s">
        <v>4</v>
      </c>
      <c r="D8" s="23">
        <v>3500076227</v>
      </c>
      <c r="E8" s="23">
        <v>893211</v>
      </c>
      <c r="F8" s="24" t="s">
        <v>19</v>
      </c>
      <c r="G8" s="21">
        <v>2532</v>
      </c>
      <c r="H8" s="21"/>
      <c r="I8" s="5"/>
    </row>
    <row r="9" spans="1:9" ht="30" x14ac:dyDescent="0.25">
      <c r="A9" s="21">
        <v>818823622</v>
      </c>
      <c r="B9" s="21" t="s">
        <v>6</v>
      </c>
      <c r="C9" s="21" t="s">
        <v>4</v>
      </c>
      <c r="D9" s="22">
        <v>3500076235</v>
      </c>
      <c r="E9" s="23">
        <v>893211</v>
      </c>
      <c r="F9" s="24" t="s">
        <v>19</v>
      </c>
      <c r="G9" s="21">
        <v>2520</v>
      </c>
      <c r="H9" s="21">
        <v>0</v>
      </c>
      <c r="I9" s="5" t="s">
        <v>52</v>
      </c>
    </row>
    <row r="10" spans="1:9" x14ac:dyDescent="0.25">
      <c r="A10" s="21">
        <v>818823622</v>
      </c>
      <c r="B10" s="21" t="s">
        <v>6</v>
      </c>
      <c r="C10" s="21" t="s">
        <v>5</v>
      </c>
      <c r="D10" s="22">
        <v>3500075605</v>
      </c>
      <c r="E10" s="23">
        <v>893211</v>
      </c>
      <c r="F10" s="24" t="s">
        <v>19</v>
      </c>
      <c r="G10" s="21">
        <v>2390</v>
      </c>
      <c r="H10" s="21">
        <v>0</v>
      </c>
      <c r="I10" s="16" t="s">
        <v>70</v>
      </c>
    </row>
    <row r="11" spans="1:9" x14ac:dyDescent="0.25">
      <c r="A11" s="21">
        <v>818823622</v>
      </c>
      <c r="B11" s="21" t="s">
        <v>6</v>
      </c>
      <c r="C11" s="21" t="s">
        <v>5</v>
      </c>
      <c r="D11" s="22">
        <v>3500075620</v>
      </c>
      <c r="E11" s="23">
        <v>893211</v>
      </c>
      <c r="F11" s="24" t="s">
        <v>19</v>
      </c>
      <c r="G11" s="21">
        <v>2404</v>
      </c>
      <c r="H11" s="21">
        <v>0</v>
      </c>
      <c r="I11" s="17"/>
    </row>
    <row r="12" spans="1:9" x14ac:dyDescent="0.25">
      <c r="A12" s="21">
        <v>818823622</v>
      </c>
      <c r="B12" s="21" t="s">
        <v>7</v>
      </c>
      <c r="C12" s="21" t="s">
        <v>2</v>
      </c>
      <c r="D12" s="22">
        <v>3500075607</v>
      </c>
      <c r="E12" s="23">
        <v>893211</v>
      </c>
      <c r="F12" s="24" t="s">
        <v>19</v>
      </c>
      <c r="G12" s="21">
        <v>2414</v>
      </c>
      <c r="H12" s="21">
        <v>0</v>
      </c>
      <c r="I12" s="5" t="s">
        <v>50</v>
      </c>
    </row>
    <row r="13" spans="1:9" customFormat="1" x14ac:dyDescent="0.25">
      <c r="A13" s="21">
        <v>818823622</v>
      </c>
      <c r="B13" s="21" t="s">
        <v>7</v>
      </c>
      <c r="C13" s="21" t="s">
        <v>2</v>
      </c>
      <c r="D13" s="23">
        <v>3500075614</v>
      </c>
      <c r="E13" s="23">
        <v>893211</v>
      </c>
      <c r="F13" s="24" t="s">
        <v>19</v>
      </c>
      <c r="G13" s="21">
        <v>2202</v>
      </c>
      <c r="H13" s="21"/>
      <c r="I13" s="5"/>
    </row>
    <row r="14" spans="1:9" customFormat="1" x14ac:dyDescent="0.25">
      <c r="A14" s="21">
        <v>818823622</v>
      </c>
      <c r="B14" s="21" t="s">
        <v>7</v>
      </c>
      <c r="C14" s="21" t="s">
        <v>2</v>
      </c>
      <c r="D14" s="23">
        <v>3500077197</v>
      </c>
      <c r="E14" s="23">
        <v>893211</v>
      </c>
      <c r="F14" s="24" t="s">
        <v>19</v>
      </c>
      <c r="G14" s="21">
        <v>2408</v>
      </c>
      <c r="H14" s="21"/>
      <c r="I14" s="5"/>
    </row>
    <row r="15" spans="1:9" customFormat="1" x14ac:dyDescent="0.25">
      <c r="A15" s="21">
        <v>818823622</v>
      </c>
      <c r="B15" s="21" t="s">
        <v>7</v>
      </c>
      <c r="C15" s="21" t="s">
        <v>3</v>
      </c>
      <c r="D15" s="23">
        <v>3500075604</v>
      </c>
      <c r="E15" s="23">
        <v>893211</v>
      </c>
      <c r="F15" s="24" t="s">
        <v>19</v>
      </c>
      <c r="G15" s="21">
        <v>2387</v>
      </c>
      <c r="H15" s="21"/>
      <c r="I15" s="5"/>
    </row>
    <row r="16" spans="1:9" customFormat="1" x14ac:dyDescent="0.25">
      <c r="A16" s="21">
        <v>818823622</v>
      </c>
      <c r="B16" s="21" t="s">
        <v>7</v>
      </c>
      <c r="C16" s="21" t="s">
        <v>3</v>
      </c>
      <c r="D16" s="23">
        <v>3500075613</v>
      </c>
      <c r="E16" s="23">
        <v>893211</v>
      </c>
      <c r="F16" s="24" t="s">
        <v>19</v>
      </c>
      <c r="G16" s="21">
        <v>2364</v>
      </c>
      <c r="H16" s="21"/>
      <c r="I16" s="5"/>
    </row>
    <row r="17" spans="1:9" customFormat="1" x14ac:dyDescent="0.25">
      <c r="A17" s="21">
        <v>818823622</v>
      </c>
      <c r="B17" s="21" t="s">
        <v>7</v>
      </c>
      <c r="C17" s="21" t="s">
        <v>4</v>
      </c>
      <c r="D17" s="23">
        <v>3500075718</v>
      </c>
      <c r="E17" s="23">
        <v>893211</v>
      </c>
      <c r="F17" s="24" t="s">
        <v>19</v>
      </c>
      <c r="G17" s="21">
        <v>2546</v>
      </c>
      <c r="H17" s="21"/>
      <c r="I17" s="5"/>
    </row>
    <row r="18" spans="1:9" customFormat="1" x14ac:dyDescent="0.25">
      <c r="A18" s="21">
        <v>818823622</v>
      </c>
      <c r="B18" s="21" t="s">
        <v>7</v>
      </c>
      <c r="C18" s="21" t="s">
        <v>4</v>
      </c>
      <c r="D18" s="23">
        <v>3500077045</v>
      </c>
      <c r="E18" s="23">
        <v>893211</v>
      </c>
      <c r="F18" s="24" t="s">
        <v>19</v>
      </c>
      <c r="G18" s="21">
        <v>2440</v>
      </c>
      <c r="H18" s="21"/>
      <c r="I18" s="5"/>
    </row>
    <row r="19" spans="1:9" customFormat="1" x14ac:dyDescent="0.25">
      <c r="A19" s="21">
        <v>818823622</v>
      </c>
      <c r="B19" s="21" t="s">
        <v>7</v>
      </c>
      <c r="C19" s="21" t="s">
        <v>5</v>
      </c>
      <c r="D19" s="23">
        <v>3500075615</v>
      </c>
      <c r="E19" s="23">
        <v>893211</v>
      </c>
      <c r="F19" s="24" t="s">
        <v>19</v>
      </c>
      <c r="G19" s="21">
        <v>2440</v>
      </c>
      <c r="H19" s="21"/>
      <c r="I19" s="5"/>
    </row>
    <row r="20" spans="1:9" customFormat="1" x14ac:dyDescent="0.25">
      <c r="A20" s="21">
        <v>818823622</v>
      </c>
      <c r="B20" s="21" t="s">
        <v>7</v>
      </c>
      <c r="C20" s="21" t="s">
        <v>5</v>
      </c>
      <c r="D20" s="23">
        <v>3500077046</v>
      </c>
      <c r="E20" s="23">
        <v>893211</v>
      </c>
      <c r="F20" s="24" t="s">
        <v>19</v>
      </c>
      <c r="G20" s="21">
        <v>2577</v>
      </c>
      <c r="H20" s="21"/>
      <c r="I20" s="5"/>
    </row>
    <row r="21" spans="1:9" x14ac:dyDescent="0.25">
      <c r="A21" s="21">
        <v>818823622</v>
      </c>
      <c r="B21" s="21" t="s">
        <v>8</v>
      </c>
      <c r="C21" s="21" t="s">
        <v>2</v>
      </c>
      <c r="D21" s="22">
        <v>3500075720</v>
      </c>
      <c r="E21" s="23">
        <v>893211</v>
      </c>
      <c r="F21" s="24" t="s">
        <v>19</v>
      </c>
      <c r="G21" s="21">
        <v>2404</v>
      </c>
      <c r="H21" s="21">
        <v>0</v>
      </c>
      <c r="I21" s="5" t="s">
        <v>55</v>
      </c>
    </row>
    <row r="22" spans="1:9" customFormat="1" x14ac:dyDescent="0.25">
      <c r="A22" s="21">
        <v>818823622</v>
      </c>
      <c r="B22" s="21" t="s">
        <v>8</v>
      </c>
      <c r="C22" s="21" t="s">
        <v>2</v>
      </c>
      <c r="D22" s="23">
        <v>3500077030</v>
      </c>
      <c r="E22" s="23">
        <v>893211</v>
      </c>
      <c r="F22" s="24" t="s">
        <v>19</v>
      </c>
      <c r="G22" s="21">
        <v>2265</v>
      </c>
      <c r="H22" s="21"/>
      <c r="I22" s="5"/>
    </row>
    <row r="23" spans="1:9" customFormat="1" x14ac:dyDescent="0.25">
      <c r="A23" s="21">
        <v>818823622</v>
      </c>
      <c r="B23" s="21" t="s">
        <v>8</v>
      </c>
      <c r="C23" s="21" t="s">
        <v>3</v>
      </c>
      <c r="D23" s="23">
        <v>3500075616</v>
      </c>
      <c r="E23" s="23">
        <v>893211</v>
      </c>
      <c r="F23" s="24" t="s">
        <v>19</v>
      </c>
      <c r="G23" s="21">
        <v>2408</v>
      </c>
      <c r="H23" s="21"/>
      <c r="I23" s="5"/>
    </row>
    <row r="24" spans="1:9" ht="30" customHeight="1" x14ac:dyDescent="0.25">
      <c r="A24" s="21">
        <v>818823622</v>
      </c>
      <c r="B24" s="21" t="s">
        <v>8</v>
      </c>
      <c r="C24" s="21" t="s">
        <v>3</v>
      </c>
      <c r="D24" s="22">
        <v>3500077124</v>
      </c>
      <c r="E24" s="23">
        <v>893211</v>
      </c>
      <c r="F24" s="24" t="s">
        <v>19</v>
      </c>
      <c r="G24" s="21">
        <v>2390</v>
      </c>
      <c r="H24" s="21">
        <v>0</v>
      </c>
      <c r="I24" s="5" t="s">
        <v>49</v>
      </c>
    </row>
    <row r="25" spans="1:9" ht="15" customHeight="1" x14ac:dyDescent="0.25">
      <c r="A25" s="21">
        <v>818823622</v>
      </c>
      <c r="B25" s="21" t="s">
        <v>8</v>
      </c>
      <c r="C25" s="21" t="s">
        <v>4</v>
      </c>
      <c r="D25" s="22">
        <v>3500077037</v>
      </c>
      <c r="E25" s="23">
        <v>893211</v>
      </c>
      <c r="F25" s="24" t="s">
        <v>19</v>
      </c>
      <c r="G25" s="21">
        <v>2490</v>
      </c>
      <c r="H25" s="21">
        <v>0</v>
      </c>
      <c r="I25" s="5" t="s">
        <v>56</v>
      </c>
    </row>
    <row r="26" spans="1:9" customFormat="1" x14ac:dyDescent="0.25">
      <c r="A26" s="21">
        <v>818823622</v>
      </c>
      <c r="B26" s="21" t="s">
        <v>8</v>
      </c>
      <c r="C26" s="21" t="s">
        <v>4</v>
      </c>
      <c r="D26" s="23">
        <v>3500077043</v>
      </c>
      <c r="E26" s="23">
        <v>893211</v>
      </c>
      <c r="F26" s="24" t="s">
        <v>19</v>
      </c>
      <c r="G26" s="21">
        <v>2520</v>
      </c>
      <c r="H26" s="21"/>
      <c r="I26" s="5"/>
    </row>
    <row r="27" spans="1:9" customFormat="1" x14ac:dyDescent="0.25">
      <c r="A27" s="21">
        <v>818823622</v>
      </c>
      <c r="B27" s="21" t="s">
        <v>8</v>
      </c>
      <c r="C27" s="21" t="s">
        <v>5</v>
      </c>
      <c r="D27" s="23">
        <v>3500075694</v>
      </c>
      <c r="E27" s="23">
        <v>893211</v>
      </c>
      <c r="F27" s="24" t="s">
        <v>19</v>
      </c>
      <c r="G27" s="21">
        <v>2350</v>
      </c>
      <c r="H27" s="21"/>
      <c r="I27" s="5"/>
    </row>
    <row r="28" spans="1:9" customFormat="1" x14ac:dyDescent="0.25">
      <c r="A28" s="21">
        <v>818823622</v>
      </c>
      <c r="B28" s="21" t="s">
        <v>8</v>
      </c>
      <c r="C28" s="21" t="s">
        <v>5</v>
      </c>
      <c r="D28" s="23">
        <v>3500077039</v>
      </c>
      <c r="E28" s="23">
        <v>893211</v>
      </c>
      <c r="F28" s="24" t="s">
        <v>19</v>
      </c>
      <c r="G28" s="21">
        <v>2550</v>
      </c>
      <c r="H28" s="21"/>
      <c r="I28" s="5"/>
    </row>
    <row r="29" spans="1:9" customFormat="1" x14ac:dyDescent="0.25">
      <c r="A29" s="21">
        <v>818823622</v>
      </c>
      <c r="B29" s="21" t="s">
        <v>9</v>
      </c>
      <c r="C29" s="21" t="s">
        <v>2</v>
      </c>
      <c r="D29" s="23">
        <v>3500075693</v>
      </c>
      <c r="E29" s="23">
        <v>893211</v>
      </c>
      <c r="F29" s="24" t="s">
        <v>19</v>
      </c>
      <c r="G29" s="21">
        <v>2205</v>
      </c>
      <c r="H29" s="21"/>
      <c r="I29" s="5"/>
    </row>
    <row r="30" spans="1:9" x14ac:dyDescent="0.25">
      <c r="A30" s="21">
        <v>818823622</v>
      </c>
      <c r="B30" s="21" t="s">
        <v>9</v>
      </c>
      <c r="C30" s="21" t="s">
        <v>2</v>
      </c>
      <c r="D30" s="23">
        <v>3500075717</v>
      </c>
      <c r="E30" s="23">
        <v>893211</v>
      </c>
      <c r="F30" s="24" t="s">
        <v>19</v>
      </c>
      <c r="G30" s="21">
        <v>2590</v>
      </c>
      <c r="H30" s="21">
        <v>0</v>
      </c>
      <c r="I30" s="5" t="s">
        <v>51</v>
      </c>
    </row>
    <row r="31" spans="1:9" customFormat="1" x14ac:dyDescent="0.25">
      <c r="A31" s="21">
        <v>818823622</v>
      </c>
      <c r="B31" s="21" t="s">
        <v>9</v>
      </c>
      <c r="C31" s="21" t="s">
        <v>3</v>
      </c>
      <c r="D31" s="23">
        <v>3500075602</v>
      </c>
      <c r="E31" s="23">
        <v>893211</v>
      </c>
      <c r="F31" s="24" t="s">
        <v>19</v>
      </c>
      <c r="G31" s="21">
        <v>2388</v>
      </c>
      <c r="H31" s="21"/>
      <c r="I31" s="5"/>
    </row>
    <row r="32" spans="1:9" customFormat="1" x14ac:dyDescent="0.25">
      <c r="A32" s="21">
        <v>818823622</v>
      </c>
      <c r="B32" s="21" t="s">
        <v>9</v>
      </c>
      <c r="C32" s="21" t="s">
        <v>3</v>
      </c>
      <c r="D32" s="23">
        <v>3500075695</v>
      </c>
      <c r="E32" s="23">
        <v>893211</v>
      </c>
      <c r="F32" s="24" t="s">
        <v>19</v>
      </c>
      <c r="G32" s="21">
        <v>2346</v>
      </c>
      <c r="H32" s="21"/>
      <c r="I32" s="5"/>
    </row>
    <row r="33" spans="1:9" customFormat="1" x14ac:dyDescent="0.25">
      <c r="A33" s="21">
        <v>818823622</v>
      </c>
      <c r="B33" s="21" t="s">
        <v>9</v>
      </c>
      <c r="C33" s="21" t="s">
        <v>4</v>
      </c>
      <c r="D33" s="23">
        <v>3500075601</v>
      </c>
      <c r="E33" s="23">
        <v>893211</v>
      </c>
      <c r="F33" s="24" t="s">
        <v>19</v>
      </c>
      <c r="G33" s="21">
        <v>2377</v>
      </c>
      <c r="H33" s="21"/>
      <c r="I33" s="5"/>
    </row>
    <row r="34" spans="1:9" customFormat="1" x14ac:dyDescent="0.25">
      <c r="A34" s="21">
        <v>818823622</v>
      </c>
      <c r="B34" s="21" t="s">
        <v>9</v>
      </c>
      <c r="C34" s="21" t="s">
        <v>4</v>
      </c>
      <c r="D34" s="23">
        <v>3500077034</v>
      </c>
      <c r="E34" s="23">
        <v>893211</v>
      </c>
      <c r="F34" s="24" t="s">
        <v>19</v>
      </c>
      <c r="G34" s="21">
        <v>2545</v>
      </c>
      <c r="H34" s="21"/>
      <c r="I34" s="5"/>
    </row>
    <row r="35" spans="1:9" x14ac:dyDescent="0.25">
      <c r="A35" s="21">
        <v>818823622</v>
      </c>
      <c r="B35" s="21" t="s">
        <v>9</v>
      </c>
      <c r="C35" s="21" t="s">
        <v>5</v>
      </c>
      <c r="D35" s="23">
        <v>3500076229</v>
      </c>
      <c r="E35" s="23">
        <v>893211</v>
      </c>
      <c r="F35" s="24" t="s">
        <v>19</v>
      </c>
      <c r="G35" s="21">
        <v>2787</v>
      </c>
      <c r="H35" s="21">
        <v>0</v>
      </c>
      <c r="I35" s="5" t="s">
        <v>51</v>
      </c>
    </row>
    <row r="36" spans="1:9" customFormat="1" x14ac:dyDescent="0.25">
      <c r="A36" s="21">
        <v>818823622</v>
      </c>
      <c r="B36" s="21" t="s">
        <v>9</v>
      </c>
      <c r="C36" s="21" t="s">
        <v>5</v>
      </c>
      <c r="D36" s="23">
        <v>3500076230</v>
      </c>
      <c r="E36" s="23">
        <v>893211</v>
      </c>
      <c r="F36" s="24" t="s">
        <v>19</v>
      </c>
      <c r="G36" s="21">
        <v>2715</v>
      </c>
      <c r="H36" s="21"/>
      <c r="I36" s="5"/>
    </row>
    <row r="37" spans="1:9" customFormat="1" x14ac:dyDescent="0.25">
      <c r="A37" s="21">
        <v>818823622</v>
      </c>
      <c r="B37" s="21" t="s">
        <v>10</v>
      </c>
      <c r="C37" s="21" t="s">
        <v>2</v>
      </c>
      <c r="D37" s="23">
        <v>3500075728</v>
      </c>
      <c r="E37" s="23">
        <v>893211</v>
      </c>
      <c r="F37" s="24" t="s">
        <v>19</v>
      </c>
      <c r="G37" s="21">
        <v>2405</v>
      </c>
      <c r="H37" s="21"/>
      <c r="I37" s="5"/>
    </row>
    <row r="38" spans="1:9" x14ac:dyDescent="0.25">
      <c r="A38" s="21">
        <v>818823622</v>
      </c>
      <c r="B38" s="21" t="s">
        <v>10</v>
      </c>
      <c r="C38" s="21" t="s">
        <v>2</v>
      </c>
      <c r="D38" s="22">
        <v>3500076202</v>
      </c>
      <c r="E38" s="23">
        <v>893211</v>
      </c>
      <c r="F38" s="24" t="s">
        <v>19</v>
      </c>
      <c r="G38" s="21">
        <v>2592</v>
      </c>
      <c r="H38" s="21">
        <v>0</v>
      </c>
      <c r="I38" s="5" t="s">
        <v>55</v>
      </c>
    </row>
    <row r="39" spans="1:9" customFormat="1" x14ac:dyDescent="0.25">
      <c r="A39" s="21">
        <v>818823622</v>
      </c>
      <c r="B39" s="21" t="s">
        <v>10</v>
      </c>
      <c r="C39" s="21" t="s">
        <v>3</v>
      </c>
      <c r="D39" s="23">
        <v>3500076208</v>
      </c>
      <c r="E39" s="23">
        <v>893211</v>
      </c>
      <c r="F39" s="24" t="s">
        <v>19</v>
      </c>
      <c r="G39" s="21">
        <v>2557</v>
      </c>
      <c r="H39" s="21"/>
      <c r="I39" s="5"/>
    </row>
    <row r="40" spans="1:9" customFormat="1" x14ac:dyDescent="0.25">
      <c r="A40" s="21">
        <v>818823622</v>
      </c>
      <c r="B40" s="21" t="s">
        <v>10</v>
      </c>
      <c r="C40" s="21" t="s">
        <v>3</v>
      </c>
      <c r="D40" s="23">
        <v>3500076210</v>
      </c>
      <c r="E40" s="23">
        <v>893211</v>
      </c>
      <c r="F40" s="24" t="s">
        <v>19</v>
      </c>
      <c r="G40" s="21">
        <v>2634</v>
      </c>
      <c r="H40" s="21"/>
      <c r="I40" s="5"/>
    </row>
    <row r="41" spans="1:9" customFormat="1" x14ac:dyDescent="0.25">
      <c r="A41" s="21">
        <v>818823622</v>
      </c>
      <c r="B41" s="21" t="s">
        <v>10</v>
      </c>
      <c r="C41" s="21" t="s">
        <v>4</v>
      </c>
      <c r="D41" s="23">
        <v>3500076204</v>
      </c>
      <c r="E41" s="23">
        <v>893211</v>
      </c>
      <c r="F41" s="24" t="s">
        <v>19</v>
      </c>
      <c r="G41" s="21">
        <v>2745</v>
      </c>
      <c r="H41" s="21"/>
      <c r="I41" s="5"/>
    </row>
    <row r="42" spans="1:9" ht="30" x14ac:dyDescent="0.25">
      <c r="A42" s="21">
        <v>818823622</v>
      </c>
      <c r="B42" s="21" t="s">
        <v>10</v>
      </c>
      <c r="C42" s="21" t="s">
        <v>4</v>
      </c>
      <c r="D42" s="22">
        <v>3500077038</v>
      </c>
      <c r="E42" s="23">
        <v>893211</v>
      </c>
      <c r="F42" s="24" t="s">
        <v>19</v>
      </c>
      <c r="G42" s="21">
        <v>2463</v>
      </c>
      <c r="H42" s="21">
        <v>0</v>
      </c>
      <c r="I42" s="5" t="s">
        <v>48</v>
      </c>
    </row>
    <row r="43" spans="1:9" customFormat="1" x14ac:dyDescent="0.25">
      <c r="A43" s="21">
        <v>818823622</v>
      </c>
      <c r="B43" s="21" t="s">
        <v>10</v>
      </c>
      <c r="C43" s="21" t="s">
        <v>5</v>
      </c>
      <c r="D43" s="23">
        <v>3500077041</v>
      </c>
      <c r="E43" s="23">
        <v>893211</v>
      </c>
      <c r="F43" s="24" t="s">
        <v>19</v>
      </c>
      <c r="G43" s="21">
        <v>2439</v>
      </c>
      <c r="H43" s="21"/>
      <c r="I43" s="5"/>
    </row>
    <row r="44" spans="1:9" customFormat="1" x14ac:dyDescent="0.25">
      <c r="A44" s="21">
        <v>818823622</v>
      </c>
      <c r="B44" s="21" t="s">
        <v>10</v>
      </c>
      <c r="C44" s="21" t="s">
        <v>5</v>
      </c>
      <c r="D44" s="23">
        <v>3500077115</v>
      </c>
      <c r="E44" s="23">
        <v>893211</v>
      </c>
      <c r="F44" s="24" t="s">
        <v>19</v>
      </c>
      <c r="G44" s="21">
        <v>2425</v>
      </c>
      <c r="H44" s="21"/>
      <c r="I44" s="5"/>
    </row>
    <row r="45" spans="1:9" customFormat="1" x14ac:dyDescent="0.25">
      <c r="A45" s="21">
        <v>818823622</v>
      </c>
      <c r="B45" s="21" t="s">
        <v>11</v>
      </c>
      <c r="C45" s="21" t="s">
        <v>2</v>
      </c>
      <c r="D45" s="23">
        <v>3500077112</v>
      </c>
      <c r="E45" s="23">
        <v>893211</v>
      </c>
      <c r="F45" s="24" t="s">
        <v>19</v>
      </c>
      <c r="G45" s="21">
        <v>2430</v>
      </c>
      <c r="H45" s="21"/>
      <c r="I45" s="5"/>
    </row>
    <row r="46" spans="1:9" x14ac:dyDescent="0.25">
      <c r="A46" s="21">
        <v>818823622</v>
      </c>
      <c r="B46" s="21" t="s">
        <v>11</v>
      </c>
      <c r="C46" s="21" t="s">
        <v>2</v>
      </c>
      <c r="D46" s="22">
        <v>3500077120</v>
      </c>
      <c r="E46" s="23">
        <v>893211</v>
      </c>
      <c r="F46" s="24" t="s">
        <v>19</v>
      </c>
      <c r="G46" s="21">
        <v>2425</v>
      </c>
      <c r="H46" s="21">
        <v>0</v>
      </c>
      <c r="I46" s="5" t="s">
        <v>53</v>
      </c>
    </row>
    <row r="47" spans="1:9" customFormat="1" x14ac:dyDescent="0.25">
      <c r="A47" s="21">
        <v>818823622</v>
      </c>
      <c r="B47" s="21" t="s">
        <v>11</v>
      </c>
      <c r="C47" s="21" t="s">
        <v>3</v>
      </c>
      <c r="D47" s="23">
        <v>3500075608</v>
      </c>
      <c r="E47" s="23">
        <v>893211</v>
      </c>
      <c r="F47" s="24" t="s">
        <v>19</v>
      </c>
      <c r="G47" s="21">
        <v>2566</v>
      </c>
      <c r="H47" s="21"/>
      <c r="I47" s="5"/>
    </row>
    <row r="48" spans="1:9" x14ac:dyDescent="0.25">
      <c r="A48" s="21">
        <v>818823622</v>
      </c>
      <c r="B48" s="21" t="s">
        <v>11</v>
      </c>
      <c r="C48" s="21" t="s">
        <v>3</v>
      </c>
      <c r="D48" s="23">
        <v>3500077160</v>
      </c>
      <c r="E48" s="23">
        <v>893211</v>
      </c>
      <c r="F48" s="24" t="s">
        <v>19</v>
      </c>
      <c r="G48" s="21">
        <v>2425</v>
      </c>
      <c r="H48" s="21">
        <v>0</v>
      </c>
      <c r="I48" s="5" t="s">
        <v>51</v>
      </c>
    </row>
    <row r="49" spans="1:9" customFormat="1" x14ac:dyDescent="0.25">
      <c r="A49" s="21">
        <v>818823622</v>
      </c>
      <c r="B49" s="21" t="s">
        <v>11</v>
      </c>
      <c r="C49" s="21" t="s">
        <v>4</v>
      </c>
      <c r="D49" s="23">
        <v>3500077117</v>
      </c>
      <c r="E49" s="23">
        <v>893211</v>
      </c>
      <c r="F49" s="24" t="s">
        <v>19</v>
      </c>
      <c r="G49" s="21">
        <v>2433</v>
      </c>
      <c r="H49" s="21"/>
      <c r="I49" s="5"/>
    </row>
    <row r="50" spans="1:9" customFormat="1" x14ac:dyDescent="0.25">
      <c r="A50" s="21">
        <v>818823622</v>
      </c>
      <c r="B50" s="21" t="s">
        <v>11</v>
      </c>
      <c r="C50" s="21" t="s">
        <v>4</v>
      </c>
      <c r="D50" s="23">
        <v>3500077119</v>
      </c>
      <c r="E50" s="23">
        <v>893211</v>
      </c>
      <c r="F50" s="24" t="s">
        <v>19</v>
      </c>
      <c r="G50" s="21">
        <v>2451</v>
      </c>
      <c r="H50" s="21"/>
      <c r="I50" s="5"/>
    </row>
    <row r="51" spans="1:9" ht="30" x14ac:dyDescent="0.25">
      <c r="A51" s="21">
        <v>818823622</v>
      </c>
      <c r="B51" s="21" t="s">
        <v>11</v>
      </c>
      <c r="C51" s="21" t="s">
        <v>5</v>
      </c>
      <c r="D51" s="22">
        <v>3500077128</v>
      </c>
      <c r="E51" s="23">
        <v>893211</v>
      </c>
      <c r="F51" s="24" t="s">
        <v>19</v>
      </c>
      <c r="G51" s="21">
        <v>2430</v>
      </c>
      <c r="H51" s="21">
        <v>1</v>
      </c>
      <c r="I51" s="5" t="s">
        <v>57</v>
      </c>
    </row>
    <row r="52" spans="1:9" customFormat="1" x14ac:dyDescent="0.25">
      <c r="A52" s="21">
        <v>818823622</v>
      </c>
      <c r="B52" s="21" t="s">
        <v>11</v>
      </c>
      <c r="C52" s="21" t="s">
        <v>5</v>
      </c>
      <c r="D52" s="23">
        <v>3500077129</v>
      </c>
      <c r="E52" s="23">
        <v>893211</v>
      </c>
      <c r="F52" s="24" t="s">
        <v>19</v>
      </c>
      <c r="G52" s="21">
        <v>2469</v>
      </c>
      <c r="H52" s="21"/>
      <c r="I52" s="5"/>
    </row>
    <row r="53" spans="1:9" x14ac:dyDescent="0.25">
      <c r="A53" s="21">
        <v>818823622</v>
      </c>
      <c r="B53" s="21" t="s">
        <v>12</v>
      </c>
      <c r="C53" s="21" t="s">
        <v>2</v>
      </c>
      <c r="D53" s="22">
        <v>3500077111</v>
      </c>
      <c r="E53" s="23">
        <v>893211</v>
      </c>
      <c r="F53" s="24" t="s">
        <v>19</v>
      </c>
      <c r="G53" s="21">
        <v>2407</v>
      </c>
      <c r="H53" s="21">
        <v>0</v>
      </c>
      <c r="I53" s="5" t="s">
        <v>65</v>
      </c>
    </row>
    <row r="54" spans="1:9" customFormat="1" x14ac:dyDescent="0.25">
      <c r="A54" s="21">
        <v>818823622</v>
      </c>
      <c r="B54" s="21" t="s">
        <v>12</v>
      </c>
      <c r="C54" s="21" t="s">
        <v>2</v>
      </c>
      <c r="D54" s="23">
        <v>3500077127</v>
      </c>
      <c r="E54" s="23">
        <v>893211</v>
      </c>
      <c r="F54" s="24" t="s">
        <v>19</v>
      </c>
      <c r="G54" s="21">
        <v>2450</v>
      </c>
      <c r="H54" s="21"/>
      <c r="I54" s="5"/>
    </row>
    <row r="55" spans="1:9" customFormat="1" x14ac:dyDescent="0.25">
      <c r="A55" s="21">
        <v>818823622</v>
      </c>
      <c r="B55" s="21" t="s">
        <v>12</v>
      </c>
      <c r="C55" s="21" t="s">
        <v>3</v>
      </c>
      <c r="D55" s="23">
        <v>3500077032</v>
      </c>
      <c r="E55" s="23">
        <v>893211</v>
      </c>
      <c r="F55" s="24" t="s">
        <v>19</v>
      </c>
      <c r="G55" s="21">
        <v>2500</v>
      </c>
      <c r="H55" s="21"/>
      <c r="I55" s="5"/>
    </row>
    <row r="56" spans="1:9" x14ac:dyDescent="0.25">
      <c r="A56" s="21">
        <v>818823622</v>
      </c>
      <c r="B56" s="21" t="s">
        <v>12</v>
      </c>
      <c r="C56" s="21" t="s">
        <v>3</v>
      </c>
      <c r="D56" s="22">
        <v>3500077040</v>
      </c>
      <c r="E56" s="23">
        <v>893211</v>
      </c>
      <c r="F56" s="24" t="s">
        <v>19</v>
      </c>
      <c r="G56" s="21">
        <v>2590</v>
      </c>
      <c r="H56" s="21">
        <v>0</v>
      </c>
      <c r="I56" s="5" t="s">
        <v>53</v>
      </c>
    </row>
    <row r="57" spans="1:9" x14ac:dyDescent="0.25">
      <c r="A57" s="21">
        <v>818823622</v>
      </c>
      <c r="B57" s="21" t="s">
        <v>12</v>
      </c>
      <c r="C57" s="21" t="s">
        <v>4</v>
      </c>
      <c r="D57" s="22">
        <v>3500077042</v>
      </c>
      <c r="E57" s="23">
        <v>893211</v>
      </c>
      <c r="F57" s="24" t="s">
        <v>19</v>
      </c>
      <c r="G57" s="21">
        <v>2416</v>
      </c>
      <c r="H57" s="21">
        <v>0</v>
      </c>
      <c r="I57" s="5" t="s">
        <v>66</v>
      </c>
    </row>
    <row r="58" spans="1:9" customFormat="1" x14ac:dyDescent="0.25">
      <c r="A58" s="21">
        <v>818823622</v>
      </c>
      <c r="B58" s="21" t="s">
        <v>12</v>
      </c>
      <c r="C58" s="21" t="s">
        <v>4</v>
      </c>
      <c r="D58" s="23">
        <v>3500077125</v>
      </c>
      <c r="E58" s="23">
        <v>893211</v>
      </c>
      <c r="F58" s="24" t="s">
        <v>19</v>
      </c>
      <c r="G58" s="21">
        <v>2467</v>
      </c>
      <c r="H58" s="21"/>
      <c r="I58" s="5"/>
    </row>
    <row r="59" spans="1:9" x14ac:dyDescent="0.25">
      <c r="A59" s="21">
        <v>818823622</v>
      </c>
      <c r="B59" s="21" t="s">
        <v>12</v>
      </c>
      <c r="C59" s="21" t="s">
        <v>5</v>
      </c>
      <c r="D59" s="22">
        <v>3500077113</v>
      </c>
      <c r="E59" s="23">
        <v>893211</v>
      </c>
      <c r="F59" s="24" t="s">
        <v>19</v>
      </c>
      <c r="G59" s="21">
        <v>2467</v>
      </c>
      <c r="H59" s="21">
        <v>0</v>
      </c>
      <c r="I59" s="5" t="s">
        <v>65</v>
      </c>
    </row>
    <row r="60" spans="1:9" customFormat="1" x14ac:dyDescent="0.25">
      <c r="A60" s="21">
        <v>818823622</v>
      </c>
      <c r="B60" s="21" t="s">
        <v>12</v>
      </c>
      <c r="C60" s="21" t="s">
        <v>5</v>
      </c>
      <c r="D60" s="23">
        <v>3500077158</v>
      </c>
      <c r="E60" s="23">
        <v>893211</v>
      </c>
      <c r="F60" s="24" t="s">
        <v>19</v>
      </c>
      <c r="G60" s="21">
        <v>2431</v>
      </c>
      <c r="H60" s="21"/>
      <c r="I60" s="5"/>
    </row>
    <row r="61" spans="1:9" ht="30" x14ac:dyDescent="0.25">
      <c r="A61" s="21">
        <v>818823622</v>
      </c>
      <c r="B61" s="21" t="s">
        <v>13</v>
      </c>
      <c r="C61" s="21" t="s">
        <v>2</v>
      </c>
      <c r="D61" s="22">
        <v>3500077036</v>
      </c>
      <c r="E61" s="23">
        <v>893211</v>
      </c>
      <c r="F61" s="24" t="s">
        <v>19</v>
      </c>
      <c r="G61" s="21">
        <v>2493</v>
      </c>
      <c r="H61" s="21">
        <v>1</v>
      </c>
      <c r="I61" s="5" t="s">
        <v>67</v>
      </c>
    </row>
    <row r="62" spans="1:9" customFormat="1" x14ac:dyDescent="0.25">
      <c r="A62" s="21">
        <v>818823622</v>
      </c>
      <c r="B62" s="21" t="s">
        <v>13</v>
      </c>
      <c r="C62" s="21" t="s">
        <v>2</v>
      </c>
      <c r="D62" s="23">
        <v>3500077106</v>
      </c>
      <c r="E62" s="23">
        <v>893211</v>
      </c>
      <c r="F62" s="24" t="s">
        <v>19</v>
      </c>
      <c r="G62" s="21">
        <v>2431</v>
      </c>
      <c r="H62" s="21"/>
      <c r="I62" s="5"/>
    </row>
    <row r="63" spans="1:9" customFormat="1" x14ac:dyDescent="0.25">
      <c r="A63" s="21">
        <v>818823622</v>
      </c>
      <c r="B63" s="21" t="s">
        <v>13</v>
      </c>
      <c r="C63" s="21" t="s">
        <v>3</v>
      </c>
      <c r="D63" s="23">
        <v>3500077031</v>
      </c>
      <c r="E63" s="23">
        <v>893211</v>
      </c>
      <c r="F63" s="24" t="s">
        <v>19</v>
      </c>
      <c r="G63" s="21">
        <v>2496</v>
      </c>
      <c r="H63" s="21"/>
      <c r="I63" s="5"/>
    </row>
    <row r="64" spans="1:9" customFormat="1" x14ac:dyDescent="0.25">
      <c r="A64" s="21">
        <v>818823622</v>
      </c>
      <c r="B64" s="21" t="s">
        <v>13</v>
      </c>
      <c r="C64" s="21" t="s">
        <v>3</v>
      </c>
      <c r="D64" s="23">
        <v>3500077033</v>
      </c>
      <c r="E64" s="23">
        <v>893211</v>
      </c>
      <c r="F64" s="24" t="s">
        <v>19</v>
      </c>
      <c r="G64" s="21">
        <v>2501</v>
      </c>
      <c r="H64" s="21"/>
      <c r="I64" s="5"/>
    </row>
    <row r="65" spans="1:9" customFormat="1" x14ac:dyDescent="0.25">
      <c r="A65" s="21">
        <v>818823622</v>
      </c>
      <c r="B65" s="21" t="s">
        <v>13</v>
      </c>
      <c r="C65" s="21" t="s">
        <v>4</v>
      </c>
      <c r="D65" s="23">
        <v>3500077027</v>
      </c>
      <c r="E65" s="23">
        <v>893211</v>
      </c>
      <c r="F65" s="24" t="s">
        <v>19</v>
      </c>
      <c r="G65" s="21">
        <v>2499</v>
      </c>
      <c r="H65" s="21"/>
      <c r="I65" s="5"/>
    </row>
    <row r="66" spans="1:9" ht="31.5" customHeight="1" x14ac:dyDescent="0.25">
      <c r="A66" s="21">
        <v>818823622</v>
      </c>
      <c r="B66" s="21" t="s">
        <v>13</v>
      </c>
      <c r="C66" s="21" t="s">
        <v>4</v>
      </c>
      <c r="D66" s="22">
        <v>3500077044</v>
      </c>
      <c r="E66" s="23">
        <v>893211</v>
      </c>
      <c r="F66" s="24" t="s">
        <v>19</v>
      </c>
      <c r="G66" s="21">
        <v>2475</v>
      </c>
      <c r="H66" s="21">
        <v>2</v>
      </c>
      <c r="I66" s="5" t="s">
        <v>58</v>
      </c>
    </row>
    <row r="67" spans="1:9" customFormat="1" x14ac:dyDescent="0.25">
      <c r="A67" s="21">
        <v>818823622</v>
      </c>
      <c r="B67" s="21" t="s">
        <v>13</v>
      </c>
      <c r="C67" s="21" t="s">
        <v>5</v>
      </c>
      <c r="D67" s="23">
        <v>3500077118</v>
      </c>
      <c r="E67" s="23">
        <v>893211</v>
      </c>
      <c r="F67" s="24" t="s">
        <v>19</v>
      </c>
      <c r="G67" s="21">
        <v>2500</v>
      </c>
      <c r="H67" s="21"/>
      <c r="I67" s="5"/>
    </row>
    <row r="68" spans="1:9" customFormat="1" x14ac:dyDescent="0.25">
      <c r="A68" s="21">
        <v>818823622</v>
      </c>
      <c r="B68" s="21" t="s">
        <v>13</v>
      </c>
      <c r="C68" s="21" t="s">
        <v>5</v>
      </c>
      <c r="D68" s="23">
        <v>3500077121</v>
      </c>
      <c r="E68" s="23">
        <v>893211</v>
      </c>
      <c r="F68" s="24" t="s">
        <v>19</v>
      </c>
      <c r="G68" s="21">
        <v>2525</v>
      </c>
      <c r="H68" s="21"/>
      <c r="I68" s="5"/>
    </row>
    <row r="69" spans="1:9" customFormat="1" x14ac:dyDescent="0.25">
      <c r="A69" s="21">
        <v>818823622</v>
      </c>
      <c r="B69" s="21" t="s">
        <v>14</v>
      </c>
      <c r="C69" s="21" t="s">
        <v>2</v>
      </c>
      <c r="D69" s="23">
        <v>3500077028</v>
      </c>
      <c r="E69" s="23">
        <v>893211</v>
      </c>
      <c r="F69" s="24" t="s">
        <v>19</v>
      </c>
      <c r="G69" s="21">
        <v>2509</v>
      </c>
      <c r="H69" s="21"/>
      <c r="I69" s="5"/>
    </row>
    <row r="70" spans="1:9" customFormat="1" x14ac:dyDescent="0.25">
      <c r="A70" s="21">
        <v>818823622</v>
      </c>
      <c r="B70" s="21" t="s">
        <v>14</v>
      </c>
      <c r="C70" s="21" t="s">
        <v>2</v>
      </c>
      <c r="D70" s="23">
        <v>3500077240</v>
      </c>
      <c r="E70" s="23">
        <v>893211</v>
      </c>
      <c r="F70" s="24" t="s">
        <v>19</v>
      </c>
      <c r="G70" s="21">
        <v>2408</v>
      </c>
      <c r="H70" s="21"/>
      <c r="I70" s="5"/>
    </row>
    <row r="71" spans="1:9" x14ac:dyDescent="0.25">
      <c r="A71" s="21">
        <v>818823622</v>
      </c>
      <c r="B71" s="21" t="s">
        <v>14</v>
      </c>
      <c r="C71" s="21" t="s">
        <v>3</v>
      </c>
      <c r="D71" s="23">
        <v>3500077238</v>
      </c>
      <c r="E71" s="23">
        <v>893211</v>
      </c>
      <c r="F71" s="24" t="s">
        <v>19</v>
      </c>
      <c r="G71" s="21">
        <v>2400</v>
      </c>
      <c r="H71" s="21">
        <v>0</v>
      </c>
      <c r="I71" s="5" t="s">
        <v>51</v>
      </c>
    </row>
    <row r="72" spans="1:9" customFormat="1" x14ac:dyDescent="0.25">
      <c r="A72" s="21">
        <v>818823622</v>
      </c>
      <c r="B72" s="21" t="s">
        <v>14</v>
      </c>
      <c r="C72" s="21" t="s">
        <v>3</v>
      </c>
      <c r="D72" s="23">
        <v>3500077239</v>
      </c>
      <c r="E72" s="23">
        <v>893211</v>
      </c>
      <c r="F72" s="24" t="s">
        <v>19</v>
      </c>
      <c r="G72" s="21">
        <v>2390</v>
      </c>
      <c r="H72" s="21"/>
      <c r="I72" s="5"/>
    </row>
    <row r="73" spans="1:9" customFormat="1" x14ac:dyDescent="0.25">
      <c r="A73" s="21">
        <v>818823622</v>
      </c>
      <c r="B73" s="21" t="s">
        <v>14</v>
      </c>
      <c r="C73" s="21" t="s">
        <v>4</v>
      </c>
      <c r="D73" s="23">
        <v>3500075692</v>
      </c>
      <c r="E73" s="23">
        <v>893211</v>
      </c>
      <c r="F73" s="24" t="s">
        <v>19</v>
      </c>
      <c r="G73" s="21">
        <v>2140</v>
      </c>
      <c r="H73" s="21"/>
      <c r="I73" s="5"/>
    </row>
    <row r="74" spans="1:9" x14ac:dyDescent="0.25">
      <c r="A74" s="21">
        <v>818823622</v>
      </c>
      <c r="B74" s="21" t="s">
        <v>14</v>
      </c>
      <c r="C74" s="21" t="s">
        <v>4</v>
      </c>
      <c r="D74" s="22">
        <v>3500077153</v>
      </c>
      <c r="E74" s="23">
        <v>893211</v>
      </c>
      <c r="F74" s="24" t="s">
        <v>19</v>
      </c>
      <c r="G74" s="21">
        <v>2461</v>
      </c>
      <c r="H74" s="21">
        <v>0</v>
      </c>
      <c r="I74" s="5" t="s">
        <v>69</v>
      </c>
    </row>
    <row r="75" spans="1:9" ht="75" x14ac:dyDescent="0.25">
      <c r="A75" s="21">
        <v>818823622</v>
      </c>
      <c r="B75" s="21" t="s">
        <v>14</v>
      </c>
      <c r="C75" s="21" t="s">
        <v>5</v>
      </c>
      <c r="D75" s="22">
        <v>3500075618</v>
      </c>
      <c r="E75" s="23">
        <v>893211</v>
      </c>
      <c r="F75" s="24" t="s">
        <v>19</v>
      </c>
      <c r="G75" s="21">
        <v>2150</v>
      </c>
      <c r="H75" s="21">
        <v>0</v>
      </c>
      <c r="I75" s="5" t="s">
        <v>68</v>
      </c>
    </row>
    <row r="76" spans="1:9" customFormat="1" x14ac:dyDescent="0.25">
      <c r="A76" s="21">
        <v>818823622</v>
      </c>
      <c r="B76" s="21" t="s">
        <v>14</v>
      </c>
      <c r="C76" s="21" t="s">
        <v>5</v>
      </c>
      <c r="D76" s="23">
        <v>3500077249</v>
      </c>
      <c r="E76" s="23">
        <v>893211</v>
      </c>
      <c r="F76" s="24" t="s">
        <v>19</v>
      </c>
      <c r="G76" s="21">
        <v>2400</v>
      </c>
      <c r="H76" s="21"/>
      <c r="I76" s="5"/>
    </row>
    <row r="77" spans="1:9" customFormat="1" x14ac:dyDescent="0.25">
      <c r="A77" s="21">
        <v>818823622</v>
      </c>
      <c r="B77" s="21" t="s">
        <v>14</v>
      </c>
      <c r="C77" s="21" t="s">
        <v>5</v>
      </c>
      <c r="D77" s="23">
        <v>3500077267</v>
      </c>
      <c r="E77" s="23">
        <v>893211</v>
      </c>
      <c r="F77" s="24" t="s">
        <v>19</v>
      </c>
      <c r="G77" s="21">
        <v>2410</v>
      </c>
      <c r="H77" s="21"/>
      <c r="I77" s="5"/>
    </row>
    <row r="78" spans="1:9" customFormat="1" x14ac:dyDescent="0.25">
      <c r="A78" s="21">
        <v>818823622</v>
      </c>
      <c r="B78" s="21" t="s">
        <v>15</v>
      </c>
      <c r="C78" s="21" t="s">
        <v>2</v>
      </c>
      <c r="D78" s="23">
        <v>3500075622</v>
      </c>
      <c r="E78" s="23">
        <v>893211</v>
      </c>
      <c r="F78" s="24" t="s">
        <v>19</v>
      </c>
      <c r="G78" s="21">
        <v>2140</v>
      </c>
      <c r="H78" s="21"/>
      <c r="I78" s="5"/>
    </row>
    <row r="79" spans="1:9" customFormat="1" x14ac:dyDescent="0.25">
      <c r="A79" s="21">
        <v>818823622</v>
      </c>
      <c r="B79" s="21" t="s">
        <v>15</v>
      </c>
      <c r="C79" s="21" t="s">
        <v>2</v>
      </c>
      <c r="D79" s="23">
        <v>3500075697</v>
      </c>
      <c r="E79" s="23">
        <v>893211</v>
      </c>
      <c r="F79" s="24" t="s">
        <v>19</v>
      </c>
      <c r="G79" s="21">
        <v>2152</v>
      </c>
      <c r="H79" s="21"/>
      <c r="I79" s="5"/>
    </row>
    <row r="80" spans="1:9" customFormat="1" x14ac:dyDescent="0.25">
      <c r="A80" s="21">
        <v>818823622</v>
      </c>
      <c r="B80" s="21" t="s">
        <v>15</v>
      </c>
      <c r="C80" s="21" t="s">
        <v>3</v>
      </c>
      <c r="D80" s="23">
        <v>3500076288</v>
      </c>
      <c r="E80" s="23">
        <v>893210</v>
      </c>
      <c r="F80" s="25" t="s">
        <v>20</v>
      </c>
      <c r="G80" s="21">
        <v>2438</v>
      </c>
      <c r="H80" s="21"/>
      <c r="I80" s="5"/>
    </row>
    <row r="81" spans="1:9" ht="15" customHeight="1" x14ac:dyDescent="0.25">
      <c r="A81" s="21">
        <v>818823622</v>
      </c>
      <c r="B81" s="21" t="s">
        <v>15</v>
      </c>
      <c r="C81" s="21" t="s">
        <v>3</v>
      </c>
      <c r="D81" s="22">
        <v>3500077251</v>
      </c>
      <c r="E81" s="23">
        <v>893210</v>
      </c>
      <c r="F81" s="25" t="s">
        <v>20</v>
      </c>
      <c r="G81" s="21">
        <v>2088</v>
      </c>
      <c r="H81" s="21">
        <v>0</v>
      </c>
      <c r="I81" s="15" t="s">
        <v>56</v>
      </c>
    </row>
    <row r="82" spans="1:9" customFormat="1" x14ac:dyDescent="0.25">
      <c r="A82" s="21">
        <v>818823622</v>
      </c>
      <c r="B82" s="21" t="s">
        <v>15</v>
      </c>
      <c r="C82" s="21" t="s">
        <v>4</v>
      </c>
      <c r="D82" s="23">
        <v>3500075691</v>
      </c>
      <c r="E82" s="23">
        <v>893211</v>
      </c>
      <c r="F82" s="25" t="s">
        <v>19</v>
      </c>
      <c r="G82" s="21">
        <v>2152</v>
      </c>
      <c r="H82" s="21"/>
      <c r="I82" s="5"/>
    </row>
    <row r="83" spans="1:9" customFormat="1" x14ac:dyDescent="0.25">
      <c r="A83" s="21">
        <v>818823622</v>
      </c>
      <c r="B83" s="21" t="s">
        <v>15</v>
      </c>
      <c r="C83" s="21" t="s">
        <v>4</v>
      </c>
      <c r="D83" s="23">
        <v>3500076263</v>
      </c>
      <c r="E83" s="23">
        <v>893211</v>
      </c>
      <c r="F83" s="25" t="s">
        <v>19</v>
      </c>
      <c r="G83" s="21">
        <v>2152</v>
      </c>
      <c r="H83" s="21"/>
      <c r="I83" s="5"/>
    </row>
    <row r="84" spans="1:9" customFormat="1" x14ac:dyDescent="0.25">
      <c r="A84" s="21">
        <v>818823622</v>
      </c>
      <c r="B84" s="21" t="s">
        <v>15</v>
      </c>
      <c r="C84" s="21" t="s">
        <v>5</v>
      </c>
      <c r="D84" s="23">
        <v>3500075699</v>
      </c>
      <c r="E84" s="23">
        <v>893211</v>
      </c>
      <c r="F84" s="25" t="s">
        <v>19</v>
      </c>
      <c r="G84" s="21">
        <v>2318</v>
      </c>
      <c r="H84" s="21"/>
      <c r="I84" s="5"/>
    </row>
    <row r="85" spans="1:9" customFormat="1" x14ac:dyDescent="0.25">
      <c r="A85" s="21">
        <v>818823622</v>
      </c>
      <c r="B85" s="21" t="s">
        <v>15</v>
      </c>
      <c r="C85" s="21" t="s">
        <v>5</v>
      </c>
      <c r="D85" s="23">
        <v>3500076207</v>
      </c>
      <c r="E85" s="23">
        <v>893211</v>
      </c>
      <c r="F85" s="25" t="s">
        <v>19</v>
      </c>
      <c r="G85" s="21">
        <v>2411</v>
      </c>
      <c r="H85" s="21"/>
      <c r="I85" s="5"/>
    </row>
    <row r="86" spans="1:9" ht="30" x14ac:dyDescent="0.25">
      <c r="A86" s="21">
        <v>818823622</v>
      </c>
      <c r="B86" s="21" t="s">
        <v>15</v>
      </c>
      <c r="C86" s="21" t="s">
        <v>5</v>
      </c>
      <c r="D86" s="22">
        <v>3500077250</v>
      </c>
      <c r="E86" s="23">
        <v>893210</v>
      </c>
      <c r="F86" s="25" t="s">
        <v>20</v>
      </c>
      <c r="G86" s="21">
        <v>1989</v>
      </c>
      <c r="H86" s="21">
        <v>6</v>
      </c>
      <c r="I86" s="5" t="s">
        <v>54</v>
      </c>
    </row>
    <row r="87" spans="1:9" x14ac:dyDescent="0.25">
      <c r="A87" s="21">
        <v>818823622</v>
      </c>
      <c r="B87" s="21" t="s">
        <v>16</v>
      </c>
      <c r="C87" s="21" t="s">
        <v>2</v>
      </c>
      <c r="D87" s="23">
        <v>3500076203</v>
      </c>
      <c r="E87" s="23">
        <v>893211</v>
      </c>
      <c r="F87" s="25" t="s">
        <v>19</v>
      </c>
      <c r="G87" s="21">
        <v>2929</v>
      </c>
      <c r="H87" s="21">
        <v>0</v>
      </c>
      <c r="I87" s="5" t="s">
        <v>51</v>
      </c>
    </row>
    <row r="88" spans="1:9" customFormat="1" x14ac:dyDescent="0.25">
      <c r="A88" s="21">
        <v>818823622</v>
      </c>
      <c r="B88" s="21" t="s">
        <v>16</v>
      </c>
      <c r="C88" s="21" t="s">
        <v>2</v>
      </c>
      <c r="D88" s="23">
        <v>3500076209</v>
      </c>
      <c r="E88" s="23">
        <v>893211</v>
      </c>
      <c r="F88" s="24" t="s">
        <v>19</v>
      </c>
      <c r="G88" s="21">
        <v>2674</v>
      </c>
      <c r="H88" s="21"/>
      <c r="I88" s="5"/>
    </row>
    <row r="89" spans="1:9" customFormat="1" x14ac:dyDescent="0.25">
      <c r="A89" s="21">
        <v>818823622</v>
      </c>
      <c r="B89" s="21" t="s">
        <v>16</v>
      </c>
      <c r="C89" s="21" t="s">
        <v>3</v>
      </c>
      <c r="D89" s="23">
        <v>3500075603</v>
      </c>
      <c r="E89" s="23">
        <v>893211</v>
      </c>
      <c r="F89" s="24" t="s">
        <v>19</v>
      </c>
      <c r="G89" s="21">
        <v>2186</v>
      </c>
      <c r="H89" s="21"/>
      <c r="I89" s="5"/>
    </row>
    <row r="90" spans="1:9" customFormat="1" x14ac:dyDescent="0.25">
      <c r="A90" s="21">
        <v>818823622</v>
      </c>
      <c r="B90" s="21" t="s">
        <v>16</v>
      </c>
      <c r="C90" s="21" t="s">
        <v>3</v>
      </c>
      <c r="D90" s="23">
        <v>3500076201</v>
      </c>
      <c r="E90" s="23">
        <v>893211</v>
      </c>
      <c r="F90" s="24" t="s">
        <v>19</v>
      </c>
      <c r="G90" s="21">
        <v>2460</v>
      </c>
      <c r="H90" s="21"/>
      <c r="I90" s="5"/>
    </row>
    <row r="91" spans="1:9" x14ac:dyDescent="0.25">
      <c r="A91" s="21">
        <v>818823622</v>
      </c>
      <c r="B91" s="21" t="s">
        <v>16</v>
      </c>
      <c r="C91" s="21" t="s">
        <v>3</v>
      </c>
      <c r="D91" s="23">
        <v>3500076233</v>
      </c>
      <c r="E91" s="23">
        <v>893211</v>
      </c>
      <c r="F91" s="24" t="s">
        <v>19</v>
      </c>
      <c r="G91" s="21">
        <v>2440</v>
      </c>
      <c r="H91" s="21">
        <v>0</v>
      </c>
      <c r="I91" s="5" t="s">
        <v>63</v>
      </c>
    </row>
    <row r="92" spans="1:9" x14ac:dyDescent="0.25">
      <c r="A92" s="21">
        <v>818823622</v>
      </c>
      <c r="B92" s="21" t="s">
        <v>16</v>
      </c>
      <c r="C92" s="21" t="s">
        <v>4</v>
      </c>
      <c r="D92" s="23">
        <v>3500076231</v>
      </c>
      <c r="E92" s="23">
        <v>893211</v>
      </c>
      <c r="F92" s="24" t="s">
        <v>19</v>
      </c>
      <c r="G92" s="21">
        <v>2440</v>
      </c>
      <c r="H92" s="21">
        <v>0</v>
      </c>
      <c r="I92" s="5" t="s">
        <v>51</v>
      </c>
    </row>
    <row r="93" spans="1:9" customFormat="1" x14ac:dyDescent="0.25">
      <c r="A93" s="21">
        <v>818823622</v>
      </c>
      <c r="B93" s="21" t="s">
        <v>16</v>
      </c>
      <c r="C93" s="21" t="s">
        <v>4</v>
      </c>
      <c r="D93" s="23">
        <v>3500076265</v>
      </c>
      <c r="E93" s="23">
        <v>893211</v>
      </c>
      <c r="F93" s="24" t="s">
        <v>19</v>
      </c>
      <c r="G93" s="21">
        <v>2420</v>
      </c>
      <c r="H93" s="21"/>
      <c r="I93" s="5"/>
    </row>
    <row r="94" spans="1:9" customFormat="1" x14ac:dyDescent="0.25">
      <c r="A94" s="21">
        <v>818823622</v>
      </c>
      <c r="B94" s="21" t="s">
        <v>16</v>
      </c>
      <c r="C94" s="21" t="s">
        <v>5</v>
      </c>
      <c r="D94" s="23">
        <v>3500075689</v>
      </c>
      <c r="E94" s="23">
        <v>893211</v>
      </c>
      <c r="F94" s="24" t="s">
        <v>19</v>
      </c>
      <c r="G94" s="21">
        <v>2144</v>
      </c>
      <c r="H94" s="21"/>
      <c r="I94" s="5"/>
    </row>
    <row r="95" spans="1:9" ht="30" x14ac:dyDescent="0.25">
      <c r="A95" s="21">
        <v>818823622</v>
      </c>
      <c r="B95" s="21" t="s">
        <v>16</v>
      </c>
      <c r="C95" s="21" t="s">
        <v>5</v>
      </c>
      <c r="D95" s="22">
        <v>3500076264</v>
      </c>
      <c r="E95" s="23">
        <v>893211</v>
      </c>
      <c r="F95" s="24" t="s">
        <v>19</v>
      </c>
      <c r="G95" s="21">
        <v>2488</v>
      </c>
      <c r="H95" s="21">
        <v>0</v>
      </c>
      <c r="I95" s="5" t="s">
        <v>60</v>
      </c>
    </row>
    <row r="96" spans="1:9" x14ac:dyDescent="0.25">
      <c r="A96" s="21">
        <v>818823622</v>
      </c>
      <c r="B96" s="21" t="s">
        <v>17</v>
      </c>
      <c r="C96" s="21" t="s">
        <v>2</v>
      </c>
      <c r="D96" s="23">
        <v>3500076232</v>
      </c>
      <c r="E96" s="23">
        <v>893211</v>
      </c>
      <c r="F96" s="24" t="s">
        <v>19</v>
      </c>
      <c r="G96" s="21">
        <v>2140</v>
      </c>
      <c r="H96" s="21">
        <v>0</v>
      </c>
      <c r="I96" s="5" t="s">
        <v>51</v>
      </c>
    </row>
    <row r="97" spans="1:9" customFormat="1" x14ac:dyDescent="0.25">
      <c r="A97" s="21">
        <v>818823622</v>
      </c>
      <c r="B97" s="21" t="s">
        <v>17</v>
      </c>
      <c r="C97" s="21" t="s">
        <v>2</v>
      </c>
      <c r="D97" s="23">
        <v>3500076266</v>
      </c>
      <c r="E97" s="23">
        <v>893211</v>
      </c>
      <c r="F97" s="24" t="s">
        <v>19</v>
      </c>
      <c r="G97" s="21">
        <v>2142</v>
      </c>
      <c r="H97" s="21"/>
      <c r="I97" s="5"/>
    </row>
    <row r="98" spans="1:9" customFormat="1" x14ac:dyDescent="0.25">
      <c r="A98" s="21">
        <v>818823622</v>
      </c>
      <c r="B98" s="21" t="s">
        <v>17</v>
      </c>
      <c r="C98" s="21" t="s">
        <v>3</v>
      </c>
      <c r="D98" s="23">
        <v>3500075619</v>
      </c>
      <c r="E98" s="23">
        <v>893211</v>
      </c>
      <c r="F98" s="24" t="s">
        <v>19</v>
      </c>
      <c r="G98" s="21">
        <v>2434</v>
      </c>
      <c r="H98" s="21"/>
      <c r="I98" s="5"/>
    </row>
    <row r="99" spans="1:9" ht="30" x14ac:dyDescent="0.25">
      <c r="A99" s="21">
        <v>818823622</v>
      </c>
      <c r="B99" s="21" t="s">
        <v>17</v>
      </c>
      <c r="C99" s="21" t="s">
        <v>3</v>
      </c>
      <c r="D99" s="23">
        <v>3500076277</v>
      </c>
      <c r="E99" s="23">
        <v>893211</v>
      </c>
      <c r="F99" s="24" t="s">
        <v>19</v>
      </c>
      <c r="G99" s="21">
        <v>2550</v>
      </c>
      <c r="H99" s="21">
        <v>1</v>
      </c>
      <c r="I99" s="5" t="s">
        <v>62</v>
      </c>
    </row>
    <row r="100" spans="1:9" customFormat="1" x14ac:dyDescent="0.25">
      <c r="A100" s="21">
        <v>818823622</v>
      </c>
      <c r="B100" s="21" t="s">
        <v>17</v>
      </c>
      <c r="C100" s="21" t="s">
        <v>3</v>
      </c>
      <c r="D100" s="23">
        <v>3500077110</v>
      </c>
      <c r="E100" s="23">
        <v>893211</v>
      </c>
      <c r="F100" s="24" t="s">
        <v>19</v>
      </c>
      <c r="G100" s="21">
        <v>2428</v>
      </c>
      <c r="H100" s="21"/>
      <c r="I100" s="5"/>
    </row>
    <row r="101" spans="1:9" x14ac:dyDescent="0.25">
      <c r="A101" s="21">
        <v>818823622</v>
      </c>
      <c r="B101" s="21" t="s">
        <v>17</v>
      </c>
      <c r="C101" s="21" t="s">
        <v>4</v>
      </c>
      <c r="D101" s="23">
        <v>3500077107</v>
      </c>
      <c r="E101" s="23">
        <v>893211</v>
      </c>
      <c r="F101" s="24" t="s">
        <v>19</v>
      </c>
      <c r="G101" s="21">
        <v>2426</v>
      </c>
      <c r="H101" s="21">
        <v>0</v>
      </c>
      <c r="I101" s="5" t="s">
        <v>61</v>
      </c>
    </row>
    <row r="102" spans="1:9" customFormat="1" x14ac:dyDescent="0.25">
      <c r="A102" s="21">
        <v>818823622</v>
      </c>
      <c r="B102" s="21" t="s">
        <v>17</v>
      </c>
      <c r="C102" s="21" t="s">
        <v>4</v>
      </c>
      <c r="D102" s="23">
        <v>3500077108</v>
      </c>
      <c r="E102" s="23">
        <v>893211</v>
      </c>
      <c r="F102" s="24" t="s">
        <v>19</v>
      </c>
      <c r="G102" s="21">
        <v>2424</v>
      </c>
      <c r="H102" s="21"/>
      <c r="I102" s="5"/>
    </row>
    <row r="103" spans="1:9" customFormat="1" x14ac:dyDescent="0.25">
      <c r="A103" s="21">
        <v>818823622</v>
      </c>
      <c r="B103" s="21" t="s">
        <v>17</v>
      </c>
      <c r="C103" s="21" t="s">
        <v>5</v>
      </c>
      <c r="D103" s="23">
        <v>3500077109</v>
      </c>
      <c r="E103" s="23">
        <v>893211</v>
      </c>
      <c r="F103" s="24" t="s">
        <v>19</v>
      </c>
      <c r="G103" s="21">
        <v>2454</v>
      </c>
      <c r="H103" s="21"/>
      <c r="I103" s="5"/>
    </row>
    <row r="104" spans="1:9" x14ac:dyDescent="0.25">
      <c r="A104" s="21">
        <v>818823622</v>
      </c>
      <c r="B104" s="21" t="s">
        <v>17</v>
      </c>
      <c r="C104" s="21" t="s">
        <v>5</v>
      </c>
      <c r="D104" s="22">
        <v>3500077218</v>
      </c>
      <c r="E104" s="23">
        <v>893211</v>
      </c>
      <c r="F104" s="24" t="s">
        <v>19</v>
      </c>
      <c r="G104" s="21">
        <v>2480</v>
      </c>
      <c r="H104" s="21">
        <v>0</v>
      </c>
      <c r="I104" s="5" t="s">
        <v>69</v>
      </c>
    </row>
    <row r="105" spans="1:9" customFormat="1" x14ac:dyDescent="0.25">
      <c r="A105" s="21">
        <v>818823622</v>
      </c>
      <c r="B105" s="26" t="s">
        <v>18</v>
      </c>
      <c r="C105" s="26" t="s">
        <v>18</v>
      </c>
      <c r="D105" s="23">
        <v>3500075606</v>
      </c>
      <c r="E105" s="23">
        <v>893211</v>
      </c>
      <c r="F105" s="24" t="s">
        <v>19</v>
      </c>
      <c r="G105" s="21">
        <v>2320</v>
      </c>
      <c r="H105" s="21"/>
      <c r="I105" s="5"/>
    </row>
    <row r="106" spans="1:9" customFormat="1" x14ac:dyDescent="0.25">
      <c r="A106" s="21">
        <v>818823622</v>
      </c>
      <c r="B106" s="26" t="s">
        <v>18</v>
      </c>
      <c r="C106" s="26" t="s">
        <v>18</v>
      </c>
      <c r="D106" s="23">
        <v>3500075609</v>
      </c>
      <c r="E106" s="23">
        <v>893211</v>
      </c>
      <c r="F106" s="24" t="s">
        <v>19</v>
      </c>
      <c r="G106" s="21">
        <v>2687</v>
      </c>
      <c r="H106" s="21"/>
      <c r="I106" s="5"/>
    </row>
    <row r="107" spans="1:9" customFormat="1" x14ac:dyDescent="0.25">
      <c r="A107" s="21">
        <v>818823622</v>
      </c>
      <c r="B107" s="26" t="s">
        <v>18</v>
      </c>
      <c r="C107" s="26" t="s">
        <v>18</v>
      </c>
      <c r="D107" s="23">
        <v>3500075610</v>
      </c>
      <c r="E107" s="23">
        <v>893211</v>
      </c>
      <c r="F107" s="24" t="s">
        <v>19</v>
      </c>
      <c r="G107" s="21">
        <v>2322</v>
      </c>
      <c r="H107" s="21"/>
      <c r="I107" s="5"/>
    </row>
    <row r="108" spans="1:9" customFormat="1" x14ac:dyDescent="0.25">
      <c r="A108" s="21">
        <v>818823622</v>
      </c>
      <c r="B108" s="26" t="s">
        <v>18</v>
      </c>
      <c r="C108" s="26" t="s">
        <v>18</v>
      </c>
      <c r="D108" s="23">
        <v>3500075690</v>
      </c>
      <c r="E108" s="23">
        <v>893211</v>
      </c>
      <c r="F108" s="24" t="s">
        <v>19</v>
      </c>
      <c r="G108" s="21">
        <v>2495</v>
      </c>
      <c r="H108" s="21"/>
      <c r="I108" s="5"/>
    </row>
    <row r="109" spans="1:9" customFormat="1" x14ac:dyDescent="0.25">
      <c r="A109" s="21">
        <v>818823622</v>
      </c>
      <c r="B109" s="26" t="s">
        <v>18</v>
      </c>
      <c r="C109" s="26" t="s">
        <v>18</v>
      </c>
      <c r="D109" s="23">
        <v>3500075696</v>
      </c>
      <c r="E109" s="23">
        <v>893211</v>
      </c>
      <c r="F109" s="24" t="s">
        <v>19</v>
      </c>
      <c r="G109" s="21">
        <v>2632</v>
      </c>
      <c r="H109" s="21"/>
      <c r="I109" s="5"/>
    </row>
    <row r="110" spans="1:9" customFormat="1" x14ac:dyDescent="0.25">
      <c r="A110" s="21">
        <v>818823622</v>
      </c>
      <c r="B110" s="26" t="s">
        <v>18</v>
      </c>
      <c r="C110" s="26" t="s">
        <v>18</v>
      </c>
      <c r="D110" s="23">
        <v>3500075719</v>
      </c>
      <c r="E110" s="23">
        <v>893211</v>
      </c>
      <c r="F110" s="24" t="s">
        <v>19</v>
      </c>
      <c r="G110" s="21">
        <v>2641</v>
      </c>
      <c r="H110" s="21"/>
      <c r="I110" s="5"/>
    </row>
    <row r="111" spans="1:9" customFormat="1" x14ac:dyDescent="0.25">
      <c r="A111" s="21">
        <v>818823622</v>
      </c>
      <c r="B111" s="26" t="s">
        <v>18</v>
      </c>
      <c r="C111" s="26" t="s">
        <v>18</v>
      </c>
      <c r="D111" s="23">
        <v>3500076200</v>
      </c>
      <c r="E111" s="23">
        <v>893211</v>
      </c>
      <c r="F111" s="24" t="s">
        <v>19</v>
      </c>
      <c r="G111" s="21">
        <v>2569</v>
      </c>
      <c r="H111" s="21"/>
      <c r="I111" s="5"/>
    </row>
    <row r="112" spans="1:9" customFormat="1" x14ac:dyDescent="0.25">
      <c r="A112" s="21">
        <v>818823622</v>
      </c>
      <c r="B112" s="26" t="s">
        <v>18</v>
      </c>
      <c r="C112" s="26" t="s">
        <v>18</v>
      </c>
      <c r="D112" s="23">
        <v>3500076226</v>
      </c>
      <c r="E112" s="23">
        <v>893211</v>
      </c>
      <c r="F112" s="24" t="s">
        <v>19</v>
      </c>
      <c r="G112" s="21">
        <v>2584</v>
      </c>
      <c r="H112" s="21"/>
      <c r="I112" s="5"/>
    </row>
    <row r="113" spans="1:9" customFormat="1" x14ac:dyDescent="0.25">
      <c r="A113" s="21">
        <v>818823622</v>
      </c>
      <c r="B113" s="26" t="s">
        <v>18</v>
      </c>
      <c r="C113" s="26" t="s">
        <v>18</v>
      </c>
      <c r="D113" s="23">
        <v>3500077114</v>
      </c>
      <c r="E113" s="23">
        <v>893211</v>
      </c>
      <c r="F113" s="24" t="s">
        <v>19</v>
      </c>
      <c r="G113" s="21">
        <v>2264</v>
      </c>
      <c r="H113" s="21"/>
      <c r="I113" s="5"/>
    </row>
    <row r="114" spans="1:9" customFormat="1" x14ac:dyDescent="0.25">
      <c r="A114" s="21">
        <v>818823622</v>
      </c>
      <c r="B114" s="26" t="s">
        <v>18</v>
      </c>
      <c r="C114" s="26" t="s">
        <v>18</v>
      </c>
      <c r="D114" s="23">
        <v>3500077154</v>
      </c>
      <c r="E114" s="23">
        <v>893211</v>
      </c>
      <c r="F114" s="24" t="s">
        <v>19</v>
      </c>
      <c r="G114" s="21">
        <v>2497</v>
      </c>
      <c r="H114" s="21"/>
      <c r="I114" s="5"/>
    </row>
    <row r="115" spans="1:9" customFormat="1" x14ac:dyDescent="0.25">
      <c r="A115" s="21">
        <v>818823622</v>
      </c>
      <c r="B115" s="26" t="s">
        <v>18</v>
      </c>
      <c r="C115" s="26" t="s">
        <v>18</v>
      </c>
      <c r="D115" s="23">
        <v>3500077155</v>
      </c>
      <c r="E115" s="23">
        <v>893211</v>
      </c>
      <c r="F115" s="24" t="s">
        <v>19</v>
      </c>
      <c r="G115" s="21">
        <v>2068</v>
      </c>
      <c r="H115" s="21"/>
      <c r="I115" s="5"/>
    </row>
    <row r="116" spans="1:9" customFormat="1" x14ac:dyDescent="0.25">
      <c r="A116" s="21">
        <v>818823622</v>
      </c>
      <c r="B116" s="26" t="s">
        <v>18</v>
      </c>
      <c r="C116" s="26" t="s">
        <v>18</v>
      </c>
      <c r="D116" s="23">
        <v>3500077156</v>
      </c>
      <c r="E116" s="23">
        <v>893211</v>
      </c>
      <c r="F116" s="24" t="s">
        <v>19</v>
      </c>
      <c r="G116" s="21">
        <v>2444</v>
      </c>
      <c r="H116" s="21"/>
      <c r="I116" s="5"/>
    </row>
    <row r="117" spans="1:9" customFormat="1" x14ac:dyDescent="0.25">
      <c r="A117" s="21">
        <v>818823622</v>
      </c>
      <c r="B117" s="26" t="s">
        <v>18</v>
      </c>
      <c r="C117" s="26" t="s">
        <v>18</v>
      </c>
      <c r="D117" s="23">
        <v>3500077157</v>
      </c>
      <c r="E117" s="23">
        <v>893211</v>
      </c>
      <c r="F117" s="24" t="s">
        <v>19</v>
      </c>
      <c r="G117" s="21">
        <v>2587</v>
      </c>
      <c r="H117" s="21"/>
      <c r="I117" s="5"/>
    </row>
    <row r="118" spans="1:9" customFormat="1" x14ac:dyDescent="0.25">
      <c r="A118" s="21">
        <v>818823622</v>
      </c>
      <c r="B118" s="26" t="s">
        <v>18</v>
      </c>
      <c r="C118" s="26" t="s">
        <v>18</v>
      </c>
      <c r="D118" s="23">
        <v>3500077159</v>
      </c>
      <c r="E118" s="23">
        <v>893211</v>
      </c>
      <c r="F118" s="24" t="s">
        <v>19</v>
      </c>
      <c r="G118" s="21">
        <v>2065</v>
      </c>
      <c r="H118" s="21"/>
      <c r="I118" s="5"/>
    </row>
    <row r="119" spans="1:9" customFormat="1" x14ac:dyDescent="0.25">
      <c r="A119" s="21">
        <v>818823622</v>
      </c>
      <c r="B119" s="26" t="s">
        <v>18</v>
      </c>
      <c r="C119" s="26" t="s">
        <v>18</v>
      </c>
      <c r="D119" s="23">
        <v>3500077161</v>
      </c>
      <c r="E119" s="23">
        <v>893211</v>
      </c>
      <c r="F119" s="24" t="s">
        <v>19</v>
      </c>
      <c r="G119" s="21">
        <v>2621</v>
      </c>
      <c r="H119" s="21"/>
      <c r="I119" s="5"/>
    </row>
    <row r="120" spans="1:9" customFormat="1" x14ac:dyDescent="0.25">
      <c r="A120" s="21">
        <v>818823622</v>
      </c>
      <c r="B120" s="26" t="s">
        <v>18</v>
      </c>
      <c r="C120" s="26" t="s">
        <v>18</v>
      </c>
      <c r="D120" s="23">
        <v>3500077162</v>
      </c>
      <c r="E120" s="23">
        <v>893211</v>
      </c>
      <c r="F120" s="24" t="s">
        <v>19</v>
      </c>
      <c r="G120" s="21">
        <v>2365</v>
      </c>
      <c r="H120" s="21"/>
      <c r="I120" s="5"/>
    </row>
    <row r="121" spans="1:9" customFormat="1" x14ac:dyDescent="0.25">
      <c r="A121" s="21">
        <v>818823622</v>
      </c>
      <c r="B121" s="26" t="s">
        <v>18</v>
      </c>
      <c r="C121" s="26" t="s">
        <v>18</v>
      </c>
      <c r="D121" s="23">
        <v>3500077195</v>
      </c>
      <c r="E121" s="23">
        <v>893211</v>
      </c>
      <c r="F121" s="24" t="s">
        <v>19</v>
      </c>
      <c r="G121" s="21">
        <v>2495</v>
      </c>
      <c r="H121" s="21"/>
      <c r="I121" s="5"/>
    </row>
    <row r="122" spans="1:9" customFormat="1" x14ac:dyDescent="0.25">
      <c r="A122" s="21">
        <v>818823622</v>
      </c>
      <c r="B122" s="26" t="s">
        <v>18</v>
      </c>
      <c r="C122" s="26" t="s">
        <v>18</v>
      </c>
      <c r="D122" s="23">
        <v>3500077196</v>
      </c>
      <c r="E122" s="23">
        <v>893211</v>
      </c>
      <c r="F122" s="24" t="s">
        <v>19</v>
      </c>
      <c r="G122" s="21">
        <v>2069</v>
      </c>
      <c r="H122" s="21"/>
      <c r="I122" s="5"/>
    </row>
    <row r="123" spans="1:9" customFormat="1" x14ac:dyDescent="0.25">
      <c r="A123" s="21">
        <v>818823622</v>
      </c>
      <c r="B123" s="26" t="s">
        <v>18</v>
      </c>
      <c r="C123" s="26" t="s">
        <v>18</v>
      </c>
      <c r="D123" s="23">
        <v>3500077198</v>
      </c>
      <c r="E123" s="23">
        <v>893211</v>
      </c>
      <c r="F123" s="24" t="s">
        <v>19</v>
      </c>
      <c r="G123" s="21">
        <v>2451</v>
      </c>
      <c r="H123" s="21"/>
      <c r="I123" s="5"/>
    </row>
    <row r="124" spans="1:9" customFormat="1" x14ac:dyDescent="0.25">
      <c r="A124" s="21">
        <v>818823622</v>
      </c>
      <c r="B124" s="26" t="s">
        <v>18</v>
      </c>
      <c r="C124" s="26" t="s">
        <v>18</v>
      </c>
      <c r="D124" s="23">
        <v>3500077204</v>
      </c>
      <c r="E124" s="23">
        <v>893211</v>
      </c>
      <c r="F124" s="24" t="s">
        <v>19</v>
      </c>
      <c r="G124" s="21">
        <v>2575</v>
      </c>
      <c r="H124" s="21"/>
      <c r="I124" s="5"/>
    </row>
    <row r="125" spans="1:9" customFormat="1" x14ac:dyDescent="0.25">
      <c r="A125" s="21">
        <v>818823622</v>
      </c>
      <c r="B125" s="26" t="s">
        <v>18</v>
      </c>
      <c r="C125" s="26" t="s">
        <v>18</v>
      </c>
      <c r="D125" s="23">
        <v>3500077217</v>
      </c>
      <c r="E125" s="23">
        <v>893211</v>
      </c>
      <c r="F125" s="24" t="s">
        <v>19</v>
      </c>
      <c r="G125" s="21">
        <v>2467</v>
      </c>
      <c r="H125" s="21"/>
      <c r="I125" s="5"/>
    </row>
    <row r="126" spans="1:9" customFormat="1" x14ac:dyDescent="0.25">
      <c r="A126" s="21">
        <v>818823622</v>
      </c>
      <c r="B126" s="26" t="s">
        <v>18</v>
      </c>
      <c r="C126" s="26" t="s">
        <v>18</v>
      </c>
      <c r="D126" s="23">
        <v>3500077219</v>
      </c>
      <c r="E126" s="23">
        <v>893211</v>
      </c>
      <c r="F126" s="24" t="s">
        <v>19</v>
      </c>
      <c r="G126" s="21">
        <v>2478</v>
      </c>
      <c r="H126" s="21"/>
      <c r="I126" s="5"/>
    </row>
    <row r="127" spans="1:9" customFormat="1" x14ac:dyDescent="0.25">
      <c r="A127" s="21">
        <v>818823622</v>
      </c>
      <c r="B127" s="26" t="s">
        <v>18</v>
      </c>
      <c r="C127" s="26" t="s">
        <v>18</v>
      </c>
      <c r="D127" s="23">
        <v>3500077220</v>
      </c>
      <c r="E127" s="23">
        <v>893211</v>
      </c>
      <c r="F127" s="24" t="s">
        <v>19</v>
      </c>
      <c r="G127" s="21">
        <v>2345</v>
      </c>
      <c r="H127" s="21"/>
      <c r="I127" s="5"/>
    </row>
    <row r="128" spans="1:9" customFormat="1" x14ac:dyDescent="0.25">
      <c r="A128" s="21">
        <v>818823622</v>
      </c>
      <c r="B128" s="26" t="s">
        <v>18</v>
      </c>
      <c r="C128" s="26" t="s">
        <v>18</v>
      </c>
      <c r="D128" s="23">
        <v>3500077221</v>
      </c>
      <c r="E128" s="23">
        <v>893211</v>
      </c>
      <c r="F128" s="24" t="s">
        <v>19</v>
      </c>
      <c r="G128" s="21">
        <v>2451</v>
      </c>
      <c r="H128" s="21"/>
      <c r="I128" s="5"/>
    </row>
    <row r="129" spans="1:13" customFormat="1" x14ac:dyDescent="0.25">
      <c r="A129" s="21">
        <v>818823622</v>
      </c>
      <c r="B129" s="26" t="s">
        <v>18</v>
      </c>
      <c r="C129" s="26" t="s">
        <v>18</v>
      </c>
      <c r="D129" s="23">
        <v>3500077236</v>
      </c>
      <c r="E129" s="23">
        <v>893211</v>
      </c>
      <c r="F129" s="24" t="s">
        <v>19</v>
      </c>
      <c r="G129" s="21">
        <v>2498</v>
      </c>
      <c r="H129" s="21"/>
      <c r="I129" s="5"/>
    </row>
    <row r="130" spans="1:13" customFormat="1" x14ac:dyDescent="0.25">
      <c r="A130" s="21">
        <v>818823622</v>
      </c>
      <c r="B130" s="26" t="s">
        <v>18</v>
      </c>
      <c r="C130" s="26" t="s">
        <v>18</v>
      </c>
      <c r="D130" s="23">
        <v>3500077237</v>
      </c>
      <c r="E130" s="23">
        <v>893211</v>
      </c>
      <c r="F130" s="24" t="s">
        <v>19</v>
      </c>
      <c r="G130" s="21">
        <v>2512</v>
      </c>
      <c r="H130" s="21"/>
      <c r="I130" s="5"/>
    </row>
    <row r="131" spans="1:13" customFormat="1" x14ac:dyDescent="0.25">
      <c r="A131" s="21">
        <v>818823622</v>
      </c>
      <c r="B131" s="26" t="s">
        <v>18</v>
      </c>
      <c r="C131" s="26" t="s">
        <v>18</v>
      </c>
      <c r="D131" s="23">
        <v>3500076228</v>
      </c>
      <c r="E131" s="23">
        <v>893211</v>
      </c>
      <c r="F131" s="24" t="s">
        <v>19</v>
      </c>
      <c r="G131" s="21">
        <v>2265</v>
      </c>
      <c r="H131" s="21"/>
      <c r="I131" s="5"/>
    </row>
    <row r="134" spans="1:13" ht="15.75" thickBot="1" x14ac:dyDescent="0.3"/>
    <row r="135" spans="1:13" ht="15.75" thickBot="1" x14ac:dyDescent="0.3">
      <c r="K135" s="6"/>
      <c r="L135" s="9"/>
      <c r="M135" s="10"/>
    </row>
    <row r="136" spans="1:13" x14ac:dyDescent="0.25">
      <c r="K136" s="13" t="s">
        <v>64</v>
      </c>
      <c r="L136" s="11"/>
      <c r="M136" s="6"/>
    </row>
    <row r="137" spans="1:13" x14ac:dyDescent="0.25">
      <c r="K137" s="14" t="s">
        <v>2</v>
      </c>
      <c r="L137" s="11"/>
      <c r="M137" s="13" t="s">
        <v>64</v>
      </c>
    </row>
    <row r="138" spans="1:13" x14ac:dyDescent="0.25">
      <c r="K138" s="7"/>
      <c r="L138" s="11"/>
      <c r="M138" s="14" t="s">
        <v>3</v>
      </c>
    </row>
    <row r="139" spans="1:13" ht="15.75" thickBot="1" x14ac:dyDescent="0.3">
      <c r="K139" s="8"/>
      <c r="L139" s="11"/>
      <c r="M139" s="7"/>
    </row>
    <row r="140" spans="1:13" ht="15.75" thickBot="1" x14ac:dyDescent="0.3">
      <c r="K140" s="6"/>
      <c r="L140" s="11"/>
      <c r="M140" s="8"/>
    </row>
    <row r="141" spans="1:13" x14ac:dyDescent="0.25">
      <c r="K141" s="13" t="s">
        <v>64</v>
      </c>
      <c r="L141" s="11"/>
      <c r="M141" s="6"/>
    </row>
    <row r="142" spans="1:13" x14ac:dyDescent="0.25">
      <c r="K142" s="14" t="s">
        <v>4</v>
      </c>
      <c r="L142" s="11"/>
      <c r="M142" s="13" t="s">
        <v>64</v>
      </c>
    </row>
    <row r="143" spans="1:13" x14ac:dyDescent="0.25">
      <c r="K143" s="14"/>
      <c r="L143" s="11"/>
      <c r="M143" s="14" t="s">
        <v>5</v>
      </c>
    </row>
    <row r="144" spans="1:13" ht="15.75" thickBot="1" x14ac:dyDescent="0.3">
      <c r="K144" s="8"/>
      <c r="L144" s="11"/>
      <c r="M144" s="7"/>
    </row>
    <row r="145" spans="11:14" ht="15.75" thickBot="1" x14ac:dyDescent="0.3">
      <c r="K145" s="12"/>
      <c r="L145" s="11"/>
      <c r="M145" s="8"/>
    </row>
    <row r="146" spans="11:14" x14ac:dyDescent="0.25">
      <c r="K146" s="11"/>
      <c r="L146" s="11"/>
      <c r="M146" s="11"/>
      <c r="N146" s="12"/>
    </row>
  </sheetData>
  <autoFilter ref="A1:I131" xr:uid="{ECE46AD5-4AE1-4356-8B5D-998D0BC81648}"/>
  <mergeCells count="1">
    <mergeCell ref="I10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BBDD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Trujillo</dc:creator>
  <cp:lastModifiedBy>Claudia Trujillo</cp:lastModifiedBy>
  <dcterms:created xsi:type="dcterms:W3CDTF">2026-03-09T17:29:49Z</dcterms:created>
  <dcterms:modified xsi:type="dcterms:W3CDTF">2026-03-10T14:53:55Z</dcterms:modified>
</cp:coreProperties>
</file>